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1" i="108" l="1"/>
  <c r="L318" i="29"/>
  <c r="L124" i="29"/>
  <c r="L122" i="29"/>
  <c r="K65" i="5"/>
  <c r="E318" i="29"/>
  <c r="D318" i="29"/>
  <c r="C318" i="29"/>
  <c r="E315" i="29"/>
  <c r="J65" i="5"/>
  <c r="I65" i="5"/>
  <c r="D268" i="29"/>
  <c r="D262" i="29"/>
  <c r="D261" i="29"/>
  <c r="D260" i="29"/>
  <c r="D258" i="29"/>
  <c r="D253" i="29"/>
  <c r="D248" i="29"/>
  <c r="D247" i="29"/>
  <c r="D240" i="29"/>
  <c r="D235" i="29"/>
  <c r="D231" i="29"/>
  <c r="D228" i="29"/>
  <c r="D211" i="29"/>
  <c r="D209" i="29"/>
  <c r="G65" i="5"/>
  <c r="D176" i="29"/>
  <c r="C176" i="29"/>
  <c r="E176" i="29"/>
  <c r="F65" i="5"/>
  <c r="H164" i="29"/>
  <c r="E65" i="5"/>
  <c r="E124" i="29"/>
  <c r="F124" i="29"/>
  <c r="D124" i="29"/>
  <c r="C124" i="29"/>
  <c r="D122" i="29"/>
  <c r="D65" i="5"/>
  <c r="C107" i="5"/>
  <c r="C100" i="5"/>
  <c r="C98" i="5"/>
  <c r="C65" i="5"/>
  <c r="I12" i="11" l="1"/>
  <c r="M19" i="3"/>
  <c r="M17" i="3"/>
  <c r="C38"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s="1"/>
  <c r="G17" i="145" s="1"/>
  <c r="K64" i="29"/>
  <c r="E16" i="145" s="1"/>
  <c r="G16" i="145"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K94" i="29"/>
  <c r="B6999" i="106" s="1"/>
  <c r="D6999" i="106" s="1"/>
  <c r="K95" i="29"/>
  <c r="K96" i="29"/>
  <c r="B7003" i="106" s="1"/>
  <c r="D7003" i="106" s="1"/>
  <c r="K97" i="29"/>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c r="D3669" i="106" s="1"/>
  <c r="K340" i="29"/>
  <c r="B3671" i="106" s="1"/>
  <c r="D3671" i="106" s="1"/>
  <c r="K343" i="29"/>
  <c r="K347" i="29"/>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s="1"/>
  <c r="B5107" i="106"/>
  <c r="D5107" i="106" s="1"/>
  <c r="B5108" i="106"/>
  <c r="D5108" i="106"/>
  <c r="B5109" i="106"/>
  <c r="D5109" i="106" s="1"/>
  <c r="B5110" i="106"/>
  <c r="D5110" i="106"/>
  <c r="B5111" i="106"/>
  <c r="D5111" i="106" s="1"/>
  <c r="B5113" i="106"/>
  <c r="D5113" i="106"/>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c r="B6355" i="106"/>
  <c r="D6355" i="106" s="1"/>
  <c r="B6356" i="106"/>
  <c r="D6356" i="106"/>
  <c r="B6358" i="106"/>
  <c r="D6358" i="106" s="1"/>
  <c r="B6359" i="106"/>
  <c r="D6359" i="106"/>
  <c r="B6360" i="106"/>
  <c r="D6360" i="106" s="1"/>
  <c r="B6361" i="106"/>
  <c r="D6361" i="106" s="1"/>
  <c r="B6362" i="106"/>
  <c r="D6362" i="106" s="1"/>
  <c r="B6363" i="106"/>
  <c r="D6363" i="106"/>
  <c r="B6364" i="106"/>
  <c r="D6364" i="106" s="1"/>
  <c r="B6365" i="106"/>
  <c r="D6365" i="106"/>
  <c r="B6366" i="106"/>
  <c r="D6366" i="106" s="1"/>
  <c r="B6367" i="106"/>
  <c r="D6367" i="106"/>
  <c r="B6368" i="106"/>
  <c r="D6368" i="106" s="1"/>
  <c r="B6369" i="106"/>
  <c r="D6369" i="106" s="1"/>
  <c r="B6370" i="106"/>
  <c r="D6370" i="106" s="1"/>
  <c r="B6371" i="106"/>
  <c r="D6371" i="106"/>
  <c r="B6372" i="106"/>
  <c r="D6372" i="106" s="1"/>
  <c r="B6373" i="106"/>
  <c r="D6373" i="106"/>
  <c r="B6374" i="106"/>
  <c r="D6374" i="106" s="1"/>
  <c r="B6375" i="106"/>
  <c r="D6375" i="106"/>
  <c r="B6376" i="106"/>
  <c r="D6376" i="106" s="1"/>
  <c r="B6377" i="106"/>
  <c r="D6377" i="106" s="1"/>
  <c r="B6378" i="106"/>
  <c r="D6378" i="106" s="1"/>
  <c r="B6379" i="106"/>
  <c r="D6379" i="106"/>
  <c r="B6380" i="106"/>
  <c r="D6380" i="106" s="1"/>
  <c r="B6381" i="106"/>
  <c r="D6381" i="106"/>
  <c r="B6382" i="106"/>
  <c r="D6382" i="106" s="1"/>
  <c r="B6383" i="106"/>
  <c r="D6383" i="106"/>
  <c r="B6384" i="106"/>
  <c r="D6384" i="106" s="1"/>
  <c r="B6385" i="106"/>
  <c r="D6385" i="106" s="1"/>
  <c r="B6386" i="106"/>
  <c r="D6386" i="106" s="1"/>
  <c r="B6387" i="106"/>
  <c r="D6387" i="106"/>
  <c r="B6388" i="106"/>
  <c r="D6388" i="106" s="1"/>
  <c r="B6389" i="106"/>
  <c r="D6389" i="106"/>
  <c r="B6390" i="106"/>
  <c r="D6390" i="106" s="1"/>
  <c r="B6391" i="106"/>
  <c r="D6391" i="106"/>
  <c r="B6392" i="106"/>
  <c r="D6392" i="106" s="1"/>
  <c r="B6393" i="106"/>
  <c r="D6393" i="106" s="1"/>
  <c r="B6394" i="106"/>
  <c r="D6394" i="106" s="1"/>
  <c r="B6395" i="106"/>
  <c r="D6395" i="106"/>
  <c r="B6398" i="106"/>
  <c r="D6398" i="106" s="1"/>
  <c r="B6399" i="106"/>
  <c r="D6399" i="106"/>
  <c r="B6401" i="106"/>
  <c r="D6401" i="106" s="1"/>
  <c r="B6402" i="106"/>
  <c r="D6402" i="106"/>
  <c r="B6403" i="106"/>
  <c r="D6403" i="106" s="1"/>
  <c r="B6404" i="106"/>
  <c r="D6404" i="106" s="1"/>
  <c r="B6405" i="106"/>
  <c r="D6405" i="106" s="1"/>
  <c r="B6406" i="106"/>
  <c r="D6406" i="106"/>
  <c r="B6407" i="106"/>
  <c r="D6407" i="106" s="1"/>
  <c r="B6408" i="106"/>
  <c r="D6408" i="106"/>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s="1"/>
  <c r="B6621" i="106"/>
  <c r="D6621" i="106" s="1"/>
  <c r="B6622" i="106"/>
  <c r="D6622" i="106"/>
  <c r="B6623" i="106"/>
  <c r="D6623" i="106" s="1"/>
  <c r="B6624" i="106"/>
  <c r="D6624" i="106"/>
  <c r="B6625" i="106"/>
  <c r="D6625" i="106" s="1"/>
  <c r="B6626" i="106"/>
  <c r="D6626" i="106"/>
  <c r="B6627" i="106"/>
  <c r="D6627" i="106" s="1"/>
  <c r="B6628" i="106"/>
  <c r="D6628" i="106" s="1"/>
  <c r="B6629" i="106"/>
  <c r="D6629" i="106" s="1"/>
  <c r="B6630" i="106"/>
  <c r="D6630" i="106"/>
  <c r="B6631" i="106"/>
  <c r="D6631" i="106" s="1"/>
  <c r="B6632" i="106"/>
  <c r="D6632" i="106"/>
  <c r="B6633" i="106"/>
  <c r="D6633" i="106" s="1"/>
  <c r="B6634" i="106"/>
  <c r="D6634" i="106"/>
  <c r="B6635" i="106"/>
  <c r="D6635" i="106" s="1"/>
  <c r="B6636" i="106"/>
  <c r="D6636" i="106" s="1"/>
  <c r="B6637" i="106"/>
  <c r="D6637" i="106" s="1"/>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I204" i="29"/>
  <c r="B7071" i="106"/>
  <c r="D7071" i="106" s="1"/>
  <c r="B7073" i="106"/>
  <c r="D7073" i="106" s="1"/>
  <c r="B7074" i="106"/>
  <c r="D7074"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c r="B7656" i="106"/>
  <c r="D7656" i="106" s="1"/>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B7731" i="106"/>
  <c r="D7731" i="106" s="1"/>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77" i="36"/>
  <c r="D78" i="36"/>
  <c r="D85" i="36"/>
  <c r="B64" i="127"/>
  <c r="B65" i="127"/>
  <c r="E26" i="108"/>
  <c r="F26" i="108"/>
  <c r="E27" i="108"/>
  <c r="G27" i="108"/>
  <c r="E28" i="108"/>
  <c r="F31" i="108"/>
  <c r="F36" i="108"/>
  <c r="F37" i="108"/>
  <c r="G28" i="108"/>
  <c r="D31" i="108"/>
  <c r="D36" i="108"/>
  <c r="D37" i="108"/>
  <c r="E31" i="108"/>
  <c r="G31" i="108"/>
  <c r="G33"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C46" i="34"/>
  <c r="D46" i="34"/>
  <c r="C47" i="34"/>
  <c r="D47" i="34"/>
  <c r="F47" i="34"/>
  <c r="C48" i="34"/>
  <c r="D48" i="34"/>
  <c r="C49" i="34"/>
  <c r="D49" i="34"/>
  <c r="C50" i="34"/>
  <c r="D50" i="34"/>
  <c r="F50" i="34"/>
  <c r="C51" i="34"/>
  <c r="D51" i="34"/>
  <c r="F51" i="34"/>
  <c r="C52" i="34"/>
  <c r="C53" i="34"/>
  <c r="D53" i="34"/>
  <c r="C56" i="34"/>
  <c r="F56" i="34"/>
  <c r="C57" i="34"/>
  <c r="D57" i="34"/>
  <c r="F60" i="34"/>
  <c r="C61" i="34"/>
  <c r="C62" i="34"/>
  <c r="F62" i="34"/>
  <c r="C63" i="34"/>
  <c r="D63" i="34"/>
  <c r="C64" i="34"/>
  <c r="F64" i="34"/>
  <c r="F66" i="34"/>
  <c r="C67" i="34"/>
  <c r="D67" i="34"/>
  <c r="F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s="1"/>
  <c r="D3409" i="106" s="1"/>
  <c r="D14" i="4"/>
  <c r="B2570" i="106" s="1"/>
  <c r="D2570" i="106" s="1"/>
  <c r="F14" i="4"/>
  <c r="B2597" i="106" s="1"/>
  <c r="D2597" i="106" s="1"/>
  <c r="E15" i="4"/>
  <c r="B2633" i="106" s="1"/>
  <c r="D2633" i="106" s="1"/>
  <c r="C41" i="3"/>
  <c r="B93" i="106" s="1"/>
  <c r="D93" i="106" s="1"/>
  <c r="D7" i="118"/>
  <c r="D8" i="118"/>
  <c r="D9" i="118"/>
  <c r="H14" i="118"/>
  <c r="H19" i="118"/>
  <c r="H24" i="118"/>
  <c r="H29" i="118"/>
  <c r="D22" i="37"/>
  <c r="J22" i="37"/>
  <c r="L22" i="37"/>
  <c r="D24" i="37"/>
  <c r="B4270" i="106" s="1"/>
  <c r="D4270" i="106" s="1"/>
  <c r="D14" i="7"/>
  <c r="B1770" i="106" s="1"/>
  <c r="D1770" i="106" s="1"/>
  <c r="F127" i="34"/>
  <c r="K274" i="5"/>
  <c r="D12" i="7"/>
  <c r="B1769" i="106" s="1"/>
  <c r="D1769" i="106" s="1"/>
  <c r="D11" i="7"/>
  <c r="B1768" i="106" s="1"/>
  <c r="D1768" i="106" s="1"/>
  <c r="G109" i="5" l="1"/>
  <c r="B6024" i="106" s="1"/>
  <c r="D6024" i="106" s="1"/>
  <c r="F45" i="34"/>
  <c r="E38" i="108"/>
  <c r="E33" i="108"/>
  <c r="H129" i="29"/>
  <c r="B1134" i="106"/>
  <c r="D1134" i="106" s="1"/>
  <c r="K24" i="12"/>
  <c r="B83" i="36"/>
  <c r="G16" i="4"/>
  <c r="B2611" i="106" s="1"/>
  <c r="D2611" i="106" s="1"/>
  <c r="F135" i="34"/>
  <c r="L331" i="29"/>
  <c r="G34" i="108"/>
  <c r="K329" i="29"/>
  <c r="B4156" i="106"/>
  <c r="D4156" i="106" s="1"/>
  <c r="B2823" i="106"/>
  <c r="D2823" i="106" s="1"/>
  <c r="B2091" i="106"/>
  <c r="D2091" i="106" s="1"/>
  <c r="E168" i="29"/>
  <c r="B1309" i="106" s="1"/>
  <c r="D1309" i="106" s="1"/>
  <c r="F72" i="34"/>
  <c r="D15" i="7"/>
  <c r="B1772" i="106" s="1"/>
  <c r="D1772" i="106" s="1"/>
  <c r="G14" i="4"/>
  <c r="B2609" i="106" s="1"/>
  <c r="D2609" i="106" s="1"/>
  <c r="L305" i="29"/>
  <c r="F71" i="34"/>
  <c r="F49" i="34"/>
  <c r="F43" i="34"/>
  <c r="F39" i="34"/>
  <c r="F28" i="108"/>
  <c r="G26" i="108"/>
  <c r="B7719" i="106"/>
  <c r="D7719" i="106" s="1"/>
  <c r="B3647" i="106"/>
  <c r="D3647" i="106" s="1"/>
  <c r="C341" i="29"/>
  <c r="B3621" i="106" s="1"/>
  <c r="D3621" i="106" s="1"/>
  <c r="H28" i="118"/>
  <c r="C204" i="29"/>
  <c r="B1340" i="106" s="1"/>
  <c r="D1340" i="106" s="1"/>
  <c r="B1131" i="106"/>
  <c r="D1131" i="106" s="1"/>
  <c r="G30" i="108"/>
  <c r="E30" i="108"/>
  <c r="K28" i="118"/>
  <c r="O27" i="118" s="1"/>
  <c r="O29" i="118" s="1"/>
  <c r="F105" i="34"/>
  <c r="F129" i="34"/>
  <c r="L5" i="11"/>
  <c r="B2056" i="106" s="1"/>
  <c r="D2056" i="106" s="1"/>
  <c r="K173" i="5"/>
  <c r="K6" i="4" s="1"/>
  <c r="B3570" i="106" s="1"/>
  <c r="D3570" i="106" s="1"/>
  <c r="L354" i="29"/>
  <c r="G29" i="108"/>
  <c r="D18" i="7"/>
  <c r="B4105" i="106" s="1"/>
  <c r="D4105" i="106" s="1"/>
  <c r="H173" i="5"/>
  <c r="F110" i="34"/>
  <c r="F130" i="34"/>
  <c r="I173" i="5"/>
  <c r="B4216" i="106" s="1"/>
  <c r="D4216" i="106" s="1"/>
  <c r="F173" i="5"/>
  <c r="B5653" i="106" s="1"/>
  <c r="D5653" i="106" s="1"/>
  <c r="E29" i="108"/>
  <c r="D331" i="29"/>
  <c r="B7217" i="106" s="1"/>
  <c r="D7217" i="106" s="1"/>
  <c r="B1351" i="106"/>
  <c r="D1351" i="106" s="1"/>
  <c r="E204" i="29"/>
  <c r="B1353" i="106" s="1"/>
  <c r="D1353" i="106" s="1"/>
  <c r="J88" i="28"/>
  <c r="B7759" i="106"/>
  <c r="D7759" i="106" s="1"/>
  <c r="B7205" i="106"/>
  <c r="D7205" i="106" s="1"/>
  <c r="I331" i="29"/>
  <c r="B7222" i="106" s="1"/>
  <c r="D7222" i="106" s="1"/>
  <c r="B3668" i="106"/>
  <c r="D3668" i="106" s="1"/>
  <c r="K339" i="29"/>
  <c r="J341" i="29"/>
  <c r="J77" i="4"/>
  <c r="B6262" i="106" s="1"/>
  <c r="D6262" i="106" s="1"/>
  <c r="H44" i="4"/>
  <c r="B6289" i="106"/>
  <c r="D6289" i="106" s="1"/>
  <c r="D9" i="7"/>
  <c r="B1767" i="106" s="1"/>
  <c r="D1767" i="106" s="1"/>
  <c r="B5847" i="106"/>
  <c r="D5847" i="106" s="1"/>
  <c r="F46" i="34"/>
  <c r="B6191" i="106"/>
  <c r="D6191" i="106" s="1"/>
  <c r="J41" i="3"/>
  <c r="B6216" i="106" s="1"/>
  <c r="D6216" i="106" s="1"/>
  <c r="B3454" i="106"/>
  <c r="D3454" i="106" s="1"/>
  <c r="L15" i="11"/>
  <c r="B3459" i="106" s="1"/>
  <c r="D3459" i="106" s="1"/>
  <c r="B1529" i="106"/>
  <c r="D1529" i="106" s="1"/>
  <c r="K110" i="29"/>
  <c r="E102" i="29"/>
  <c r="B2790" i="106" s="1"/>
  <c r="D2790" i="106" s="1"/>
  <c r="E15" i="145"/>
  <c r="G15" i="145" s="1"/>
  <c r="B1126" i="106"/>
  <c r="D1126" i="106" s="1"/>
  <c r="I24" i="12"/>
  <c r="E305" i="29"/>
  <c r="B1536" i="106" s="1"/>
  <c r="D1536" i="106" s="1"/>
  <c r="G39" i="108"/>
  <c r="C331" i="29"/>
  <c r="B7216" i="106" s="1"/>
  <c r="D7216" i="106" s="1"/>
  <c r="H109" i="5"/>
  <c r="H4" i="4" s="1"/>
  <c r="B2655" i="106" s="1"/>
  <c r="D2655" i="106" s="1"/>
  <c r="F68" i="34"/>
  <c r="G4" i="4"/>
  <c r="B2603" i="106" s="1"/>
  <c r="D2603" i="106" s="1"/>
  <c r="D7" i="7"/>
  <c r="B1763" i="106" s="1"/>
  <c r="D1763" i="106" s="1"/>
  <c r="F61" i="34"/>
  <c r="E109" i="5"/>
  <c r="E4" i="4" s="1"/>
  <c r="B2630" i="106" s="1"/>
  <c r="D2630" i="106" s="1"/>
  <c r="E129" i="29"/>
  <c r="D5" i="7"/>
  <c r="B1761" i="106" s="1"/>
  <c r="D1761" i="106" s="1"/>
  <c r="B6995" i="106"/>
  <c r="D6995" i="106" s="1"/>
  <c r="F52" i="34"/>
  <c r="C14" i="4"/>
  <c r="B2558" i="106" s="1"/>
  <c r="D2558" i="106" s="1"/>
  <c r="E35" i="108"/>
  <c r="G35" i="108"/>
  <c r="F27" i="108"/>
  <c r="C109" i="5"/>
  <c r="B5121" i="106" s="1"/>
  <c r="D5121" i="106" s="1"/>
  <c r="N22" i="3"/>
  <c r="B283" i="106" s="1"/>
  <c r="D283" i="106" s="1"/>
  <c r="D75" i="36"/>
  <c r="D74" i="36"/>
  <c r="F19" i="7"/>
  <c r="F16" i="11"/>
  <c r="B2031" i="106" s="1"/>
  <c r="D2031" i="106" s="1"/>
  <c r="D60" i="36"/>
  <c r="D57" i="36"/>
  <c r="D51" i="36"/>
  <c r="H33" i="118"/>
  <c r="B3656" i="106"/>
  <c r="D3656" i="106" s="1"/>
  <c r="B2910" i="106"/>
  <c r="D2910" i="106" s="1"/>
  <c r="I41" i="3"/>
  <c r="B2106" i="106"/>
  <c r="D2106" i="106" s="1"/>
  <c r="I76" i="4"/>
  <c r="B3318" i="106" s="1"/>
  <c r="D3318" i="106" s="1"/>
  <c r="D17" i="7"/>
  <c r="B4104" i="106" s="1"/>
  <c r="D4104" i="106" s="1"/>
  <c r="F106" i="34"/>
  <c r="J109" i="5"/>
  <c r="J173" i="5"/>
  <c r="I6" i="4"/>
  <c r="B5011" i="106" s="1"/>
  <c r="D5011" i="106" s="1"/>
  <c r="D4" i="7"/>
  <c r="B1760" i="106" s="1"/>
  <c r="D1760"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K331" i="29" s="1"/>
  <c r="B3675" i="106"/>
  <c r="D3675" i="106" s="1"/>
  <c r="K349" i="29"/>
  <c r="B3676" i="106" s="1"/>
  <c r="D3676" i="106" s="1"/>
  <c r="D341" i="29"/>
  <c r="D354" i="29" s="1"/>
  <c r="B3629" i="106" s="1"/>
  <c r="D3629" i="106" s="1"/>
  <c r="B3626" i="106"/>
  <c r="D3626" i="106" s="1"/>
  <c r="K41" i="3"/>
  <c r="L13" i="11"/>
  <c r="B2060" i="106" s="1"/>
  <c r="D2060" i="106" s="1"/>
  <c r="B1452" i="106"/>
  <c r="D1452" i="106" s="1"/>
  <c r="H288" i="29"/>
  <c r="B1454" i="106" s="1"/>
  <c r="D1454" i="106" s="1"/>
  <c r="K178" i="29"/>
  <c r="F13" i="4" s="1"/>
  <c r="B2596" i="106" s="1"/>
  <c r="D2596" i="106" s="1"/>
  <c r="B4087" i="106"/>
  <c r="D4087" i="106" s="1"/>
  <c r="G204" i="29"/>
  <c r="B1746" i="106"/>
  <c r="D1746" i="106" s="1"/>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H168" i="29" s="1"/>
  <c r="B1318" i="106" s="1"/>
  <c r="D1318" i="106" s="1"/>
  <c r="B7047" i="106"/>
  <c r="D7047" i="106" s="1"/>
  <c r="H148" i="29"/>
  <c r="B1272" i="106" s="1"/>
  <c r="D1272" i="106" s="1"/>
  <c r="B1223" i="106"/>
  <c r="D1223" i="106" s="1"/>
  <c r="C129" i="29"/>
  <c r="D109" i="5"/>
  <c r="C172" i="5"/>
  <c r="B5599" i="106"/>
  <c r="D5599" i="106" s="1"/>
  <c r="D5" i="4"/>
  <c r="B3406" i="106" s="1"/>
  <c r="D3406" i="106" s="1"/>
  <c r="G172" i="5"/>
  <c r="K7" i="4"/>
  <c r="B3718" i="106" s="1"/>
  <c r="D3718" i="106" s="1"/>
  <c r="F104" i="34"/>
  <c r="F109" i="5"/>
  <c r="C4" i="4"/>
  <c r="B2551" i="106" s="1"/>
  <c r="D2551" i="106" s="1"/>
  <c r="F94" i="34"/>
  <c r="F128" i="34"/>
  <c r="D13" i="7"/>
  <c r="B3726" i="106" s="1"/>
  <c r="D3726" i="106" s="1"/>
  <c r="B6839" i="106"/>
  <c r="D6839" i="106" s="1"/>
  <c r="D172" i="5"/>
  <c r="B5412" i="106" s="1"/>
  <c r="D5412" i="106" s="1"/>
  <c r="K109" i="5"/>
  <c r="H352" i="29"/>
  <c r="B7242" i="106" s="1"/>
  <c r="D7242" i="106" s="1"/>
  <c r="B3649" i="106"/>
  <c r="D3649" i="106" s="1"/>
  <c r="G354" i="29"/>
  <c r="B3650" i="106" s="1"/>
  <c r="D3650" i="106" s="1"/>
  <c r="H76" i="4"/>
  <c r="B3298" i="106" s="1"/>
  <c r="D3298" i="106" s="1"/>
  <c r="B2916" i="106"/>
  <c r="D2916" i="106" s="1"/>
  <c r="L41" i="3"/>
  <c r="B2037" i="106"/>
  <c r="D2037" i="106" s="1"/>
  <c r="K16" i="11"/>
  <c r="B2055" i="106" s="1"/>
  <c r="D2055" i="106" s="1"/>
  <c r="K223" i="29"/>
  <c r="B2974" i="106"/>
  <c r="D2974" i="106" s="1"/>
  <c r="K84" i="29"/>
  <c r="B2088" i="106" s="1"/>
  <c r="D2088" i="106" s="1"/>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B7270" i="106"/>
  <c r="C34" i="131"/>
  <c r="J7" i="4" l="1"/>
  <c r="H150" i="29"/>
  <c r="B1273" i="106" s="1"/>
  <c r="D1273" i="106" s="1"/>
  <c r="B5527" i="106"/>
  <c r="D5527" i="106" s="1"/>
  <c r="F6" i="4"/>
  <c r="B2593" i="106" s="1"/>
  <c r="D2593" i="106" s="1"/>
  <c r="B7733" i="106"/>
  <c r="D7733" i="106" s="1"/>
  <c r="K26" i="12"/>
  <c r="B7743" i="106" s="1"/>
  <c r="D7743" i="106" s="1"/>
  <c r="K77" i="4"/>
  <c r="B3587" i="106" s="1"/>
  <c r="D3587" i="106" s="1"/>
  <c r="D274" i="5"/>
  <c r="B5507" i="106" s="1"/>
  <c r="D5507" i="106" s="1"/>
  <c r="C354" i="29"/>
  <c r="B3622" i="106" s="1"/>
  <c r="D3622" i="106" s="1"/>
  <c r="B3628" i="106"/>
  <c r="D3628" i="106" s="1"/>
  <c r="K275" i="5"/>
  <c r="B6023" i="106" s="1"/>
  <c r="D6023" i="106" s="1"/>
  <c r="B6014" i="106"/>
  <c r="D6014" i="106" s="1"/>
  <c r="N23" i="3"/>
  <c r="B284" i="106" s="1"/>
  <c r="D284" i="106" s="1"/>
  <c r="B1996" i="106"/>
  <c r="D1996" i="106" s="1"/>
  <c r="I26" i="12"/>
  <c r="B7741" i="106" s="1"/>
  <c r="D7741" i="106" s="1"/>
  <c r="B1151" i="106"/>
  <c r="D1151" i="106" s="1"/>
  <c r="K112" i="29"/>
  <c r="B7235" i="106"/>
  <c r="D7235" i="106" s="1"/>
  <c r="J354" i="29"/>
  <c r="B7245" i="106" s="1"/>
  <c r="D7245" i="106" s="1"/>
  <c r="B3670" i="106"/>
  <c r="D3670" i="106" s="1"/>
  <c r="K341" i="29"/>
  <c r="D30" i="36"/>
  <c r="B7760" i="106"/>
  <c r="D7760" i="106" s="1"/>
  <c r="D7255" i="106"/>
  <c r="D7250" i="106"/>
  <c r="D173" i="5"/>
  <c r="D6" i="4" s="1"/>
  <c r="B2566" i="106" s="1"/>
  <c r="D2566" i="106" s="1"/>
  <c r="B5906" i="106"/>
  <c r="D5906" i="106" s="1"/>
  <c r="H6" i="4"/>
  <c r="B2656" i="106" s="1"/>
  <c r="D2656" i="106" s="1"/>
  <c r="L114" i="29"/>
  <c r="B6025" i="106"/>
  <c r="D6025" i="106" s="1"/>
  <c r="H275" i="5"/>
  <c r="B5915" i="106" s="1"/>
  <c r="D5915" i="106" s="1"/>
  <c r="D19" i="7"/>
  <c r="B1775" i="106" s="1"/>
  <c r="D1775" i="106" s="1"/>
  <c r="B1317" i="106"/>
  <c r="D1317" i="106" s="1"/>
  <c r="B1241" i="106"/>
  <c r="D1241" i="106" s="1"/>
  <c r="E150" i="29"/>
  <c r="B1242" i="106" s="1"/>
  <c r="D1242" i="106" s="1"/>
  <c r="I77" i="4"/>
  <c r="B3319" i="106" s="1"/>
  <c r="D3319" i="106" s="1"/>
  <c r="F175" i="34"/>
  <c r="L16" i="11"/>
  <c r="B2061" i="106" s="1"/>
  <c r="D2061" i="106" s="1"/>
  <c r="K102" i="29"/>
  <c r="C15" i="4" s="1"/>
  <c r="B2559" i="106" s="1"/>
  <c r="D2559"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K168" i="29" s="1"/>
  <c r="D7256" i="106"/>
  <c r="D7252" i="106"/>
  <c r="B1474" i="106"/>
  <c r="D1474" i="106" s="1"/>
  <c r="G12" i="4"/>
  <c r="B2607" i="106" s="1"/>
  <c r="D2607" i="106" s="1"/>
  <c r="B5421" i="106"/>
  <c r="D5421"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D275" i="5"/>
  <c r="B7298" i="106"/>
  <c r="C35" i="131"/>
  <c r="B7299" i="106" s="1"/>
  <c r="D7" i="4" l="1"/>
  <c r="F53" i="34"/>
  <c r="H8" i="4"/>
  <c r="F7" i="4"/>
  <c r="B2594" i="106" s="1"/>
  <c r="D2594" i="106" s="1"/>
  <c r="K13" i="4"/>
  <c r="B3572" i="106" s="1"/>
  <c r="D3572" i="106" s="1"/>
  <c r="B3672" i="106"/>
  <c r="D3672" i="106" s="1"/>
  <c r="B7019" i="106"/>
  <c r="D7019" i="106" s="1"/>
  <c r="C16" i="4"/>
  <c r="B2560" i="106" s="1"/>
  <c r="D2560" i="106" s="1"/>
  <c r="J17" i="4"/>
  <c r="J19" i="4" s="1"/>
  <c r="B6229" i="106" s="1"/>
  <c r="D6229" i="106" s="1"/>
  <c r="J8" i="4"/>
  <c r="E16" i="4"/>
  <c r="B2634" i="106" s="1"/>
  <c r="D2634" i="106" s="1"/>
  <c r="B1331" i="106"/>
  <c r="D1331" i="106" s="1"/>
  <c r="B1145" i="106"/>
  <c r="D1145" i="106" s="1"/>
  <c r="K114" i="29"/>
  <c r="B5778" i="106"/>
  <c r="D5778" i="106" s="1"/>
  <c r="G6" i="4"/>
  <c r="B2604" i="106" s="1"/>
  <c r="D2604" i="106" s="1"/>
  <c r="B5223" i="106"/>
  <c r="D5223" i="106" s="1"/>
  <c r="C6" i="4"/>
  <c r="B2553" i="106" s="1"/>
  <c r="D2553" i="106" s="1"/>
  <c r="B3569" i="106"/>
  <c r="D3569" i="106" s="1"/>
  <c r="K8" i="4"/>
  <c r="B7055" i="106"/>
  <c r="D7055" i="106" s="1"/>
  <c r="K332" i="29"/>
  <c r="B7225" i="106" s="1"/>
  <c r="D7225"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2658" i="106" l="1"/>
  <c r="D2658" i="106" s="1"/>
  <c r="H10" i="4"/>
  <c r="B4127" i="106" s="1"/>
  <c r="D4127" i="106" s="1"/>
  <c r="F8" i="4"/>
  <c r="B6227" i="106"/>
  <c r="D6227" i="106" s="1"/>
  <c r="J20" i="4"/>
  <c r="B6230" i="106" s="1"/>
  <c r="D6230" i="106" s="1"/>
  <c r="J10" i="4"/>
  <c r="B6225" i="106" s="1"/>
  <c r="D6225" i="106" s="1"/>
  <c r="F10" i="4"/>
  <c r="B4125" i="106" s="1"/>
  <c r="D4125" i="106" s="1"/>
  <c r="E17" i="4"/>
  <c r="E19" i="4" s="1"/>
  <c r="B4138" i="106" s="1"/>
  <c r="D4138"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2595" i="106" l="1"/>
  <c r="D2595" i="106" s="1"/>
  <c r="D6" i="146"/>
  <c r="H13" i="118"/>
  <c r="J78" i="4"/>
  <c r="B6263" i="106" s="1"/>
  <c r="D6263" i="106" s="1"/>
  <c r="F14" i="34"/>
  <c r="F76" i="34" s="1"/>
  <c r="B2635" i="106"/>
  <c r="D263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D8" i="146" l="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<sst xmlns="http://schemas.openxmlformats.org/spreadsheetml/2006/main" count="5047" uniqueCount="2136">
  <si>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</si>
  <si>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</si>
  <si>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</si>
  <si>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</si>
  <si>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</si>
  <si>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</si>
  <si>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</si>
  <si>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</si>
  <si>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</si>
  <si>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</si>
  <si>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</si>
  <si>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</si>
  <si>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</si>
  <si>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</si>
  <si>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</si>
  <si>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</si>
  <si>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</si>
  <si>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</si>
  <si>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</si>
  <si>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</si>
  <si>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</si>
  <si>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</si>
  <si>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</si>
  <si>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</si>
  <si>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</si>
  <si>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</si>
  <si>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</si>
  <si>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</si>
  <si>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</si>
  <si>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</si>
  <si>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</si>
  <si>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</si>
  <si>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</si>
  <si>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</si>
  <si>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</si>
  <si>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</si>
  <si>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</si>
  <si>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</si>
  <si>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</si>
  <si>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</si>
  <si>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</si>
  <si>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</si>
  <si>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</si>
  <si>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</si>
  <si>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</si>
  <si>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</si>
  <si>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</si>
  <si>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</si>
  <si>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</si>
  <si>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</si>
  <si>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</si>
  <si>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</si>
  <si>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</si>
  <si>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</si>
  <si>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</si>
  <si>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</si>
  <si>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</si>
  <si>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</si>
  <si>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</si>
  <si>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</si>
  <si>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</si>
  <si>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</si>
  <si>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</si>
  <si>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</si>
  <si>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</si>
  <si>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</si>
  <si>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</si>
  <si>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</si>
  <si>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</si>
  <si>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</si>
  <si>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</si>
  <si>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</si>
  <si>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</si>
  <si>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</si>
  <si>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</si>
  <si>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</si>
  <si>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</si>
  <si>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</si>
  <si>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</si>
  <si>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</si>
  <si>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</si>
  <si>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</si>
  <si>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</si>
  <si>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</si>
  <si>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</si>
  <si>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</si>
  <si>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</si>
  <si>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</si>
  <si>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</si>
  <si>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</si>
  <si>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</si>
  <si>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</si>
  <si>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</si>
  <si>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</si>
  <si>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</si>
  <si>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</si>
  <si>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</si>
  <si>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</si>
  <si>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</si>
  <si>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</si>
  <si>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</si>
  <si>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</si>
  <si>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</si>
  <si>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</si>
  <si>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</si>
  <si>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</si>
  <si>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</si>
  <si>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</si>
  <si>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</si>
  <si>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</si>
  <si>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</si>
  <si>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</si>
  <si>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</si>
  <si>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</si>
  <si>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</si>
  <si>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</si>
  <si>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</si>
  <si>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</si>
  <si>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</si>
  <si>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</si>
  <si>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</si>
  <si>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</si>
  <si>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</si>
  <si>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</si>
  <si>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</si>
  <si>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</si>
  <si>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</si>
  <si>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</si>
  <si>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</si>
  <si>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</si>
  <si>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</si>
  <si>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</si>
  <si>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</si>
  <si>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</si>
  <si>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</si>
  <si>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</si>
  <si>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</si>
  <si>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</si>
  <si>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</si>
  <si>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</si>
  <si>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</si>
  <si>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</si>
  <si>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</si>
  <si>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</si>
  <si>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</si>
  <si>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</si>
  <si>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</si>
  <si>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</si>
  <si>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</si>
  <si>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</si>
  <si>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</si>
  <si>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</si>
  <si>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</si>
  <si>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</si>
  <si>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</si>
  <si>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</si>
  <si>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</si>
  <si>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</si>
  <si>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</si>
  <si>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</si>
  <si>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</si>
  <si>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</si>
  <si>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</si>
  <si>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</si>
  <si>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</si>
  <si>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</si>
  <si>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</si>
  <si>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</si>
  <si>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</si>
  <si>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</si>
  <si>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</si>
  <si>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</si>
  <si>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</si>
  <si>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</si>
  <si>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</si>
  <si>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</si>
  <si>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</si>
  <si>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</si>
  <si>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</si>
  <si>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</si>
  <si>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</si>
  <si>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</si>
  <si>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</si>
  <si>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</si>
  <si>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</si>
  <si>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</si>
  <si>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</si>
  <si>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</si>
  <si>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</si>
  <si>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</si>
  <si>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</si>
  <si>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</si>
  <si>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</si>
  <si>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</si>
  <si>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</si>
  <si>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</si>
  <si>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</si>
  <si>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</si>
  <si>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</si>
  <si>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</si>
  <si>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</si>
  <si>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</si>
  <si>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</si>
  <si>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</si>
  <si>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</si>
  <si>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</si>
  <si>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</si>
  <si>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</si>
  <si>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</si>
  <si>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</si>
  <si>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</si>
  <si>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</si>
  <si>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</si>
  <si>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</si>
  <si>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</si>
  <si>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</si>
  <si>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</si>
  <si>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</si>
  <si>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</si>
  <si>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</si>
  <si>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</si>
  <si>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</si>
  <si>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</si>
  <si>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</si>
  <si>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</si>
  <si>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</si>
  <si>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</si>
  <si>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</si>
  <si>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</si>
  <si>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</si>
  <si>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</si>
  <si>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</si>
  <si>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</si>
  <si>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</si>
  <si>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</si>
  <si>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</si>
  <si>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</si>
  <si>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</si>
  <si>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</si>
  <si>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</si>
  <si>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</si>
  <si>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</si>
  <si>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</si>
  <si>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</si>
  <si>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</si>
  <si>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</si>
  <si>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</si>
  <si>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</si>
  <si>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</si>
  <si>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</si>
  <si>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</si>
  <si>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</si>
  <si>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</si>
  <si>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</si>
  <si>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</si>
  <si>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</si>
  <si>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</si>
  <si>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</si>
  <si>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</si>
  <si>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</si>
  <si>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</si>
  <si>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</si>
  <si>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</si>
  <si>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</si>
  <si>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</si>
  <si>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</si>
  <si>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</si>
  <si>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</si>
  <si>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</si>
  <si>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</si>
  <si>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</si>
  <si>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</si>
  <si>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</si>
  <si>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</si>
  <si>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</si>
  <si>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</si>
  <si>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</si>
  <si>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</si>
  <si>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</si>
  <si>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</si>
  <si>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</si>
  <si>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</si>
  <si>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</si>
  <si>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</si>
  <si>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</si>
  <si>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</si>
  <si>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</si>
  <si>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</si>
  <si>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</si>
  <si>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</si>
  <si>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</si>
  <si>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</si>
  <si>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</si>
  <si>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</si>
  <si>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</si>
  <si>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</si>
  <si>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</si>
  <si>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</si>
  <si>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</si>
  <si>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</si>
  <si>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</si>
  <si>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</si>
  <si>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</si>
  <si>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</si>
  <si>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</si>
  <si>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</si>
  <si>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</si>
  <si>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</si>
  <si>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</si>
  <si>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</si>
  <si>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</si>
  <si>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</si>
  <si>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</si>
  <si>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</si>
  <si>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</si>
  <si>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</si>
  <si>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</si>
  <si>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</si>
  <si>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</si>
  <si>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</si>
  <si>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</si>
  <si>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</si>
  <si>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</si>
  <si>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</si>
  <si>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</si>
  <si>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</si>
  <si>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</si>
  <si>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</si>
  <si>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</si>
  <si>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</si>
  <si>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</si>
  <si>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</si>
  <si>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</si>
  <si>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</si>
  <si>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</si>
  <si>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</si>
  <si>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</si>
  <si>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</si>
  <si>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</si>
  <si>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</si>
  <si>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</si>
  <si>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</si>
  <si>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</si>
  <si>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</si>
  <si>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</si>
  <si>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</si>
  <si>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</si>
  <si>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</si>
  <si>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</si>
  <si>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</si>
  <si>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</si>
  <si>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</si>
  <si>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</si>
  <si>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</si>
  <si>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</si>
  <si>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</si>
  <si>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</si>
  <si>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</si>
  <si>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</si>
  <si>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</si>
  <si>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</si>
  <si>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</si>
  <si>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</si>
  <si>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</si>
  <si>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</si>
  <si>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</si>
  <si>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</si>
  <si>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</si>
  <si>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</si>
  <si>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</si>
  <si>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</si>
  <si>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</si>
  <si>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</si>
  <si>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</si>
  <si>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</si>
  <si>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</si>
  <si>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</si>
  <si>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</si>
  <si>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</si>
  <si>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</si>
  <si>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</si>
  <si>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</si>
  <si>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</si>
  <si>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</si>
  <si>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</si>
  <si>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</si>
  <si>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</si>
  <si>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</si>
  <si>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</si>
  <si>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</si>
  <si>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</si>
  <si>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</si>
  <si>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</si>
  <si>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</si>
  <si>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</si>
  <si>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</si>
  <si>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</si>
  <si>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</si>
  <si>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</si>
  <si>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</si>
  <si>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</si>
  <si>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</si>
  <si>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</si>
  <si>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</si>
  <si>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</si>
  <si>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</si>
  <si>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</si>
  <si>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</si>
  <si>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</si>
  <si>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</si>
  <si>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</si>
  <si>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</si>
  <si>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</si>
  <si>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</si>
  <si>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</si>
  <si>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</si>
  <si>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</si>
  <si>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</si>
  <si>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</si>
  <si>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</si>
  <si>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</si>
  <si>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</si>
  <si>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</si>
  <si>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</si>
  <si>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</si>
  <si>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</si>
  <si>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</si>
  <si>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</si>
  <si>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</si>
  <si>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</si>
  <si>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</si>
  <si>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</si>
  <si>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</si>
  <si>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</si>
  <si>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</si>
  <si>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</si>
  <si>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</si>
  <si>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</si>
  <si>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</si>
  <si>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</si>
  <si>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</si>
  <si>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</si>
  <si>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</si>
  <si>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</si>
  <si>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</si>
  <si>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</si>
  <si>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</si>
  <si>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</si>
  <si>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</si>
  <si>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</si>
  <si>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</si>
  <si>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</si>
  <si>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</si>
  <si>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</si>
  <si>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</si>
  <si>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</si>
  <si>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</si>
  <si>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</si>
  <si>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</si>
  <si>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</si>
  <si>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</si>
  <si>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</si>
  <si>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</si>
  <si>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</si>
  <si>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</si>
  <si>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</si>
  <si>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</si>
  <si>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</si>
  <si>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</si>
  <si>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</si>
  <si>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</si>
  <si>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</si>
  <si>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</si>
  <si>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</si>
  <si>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</si>
  <si>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</si>
  <si>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</si>
  <si>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</si>
  <si>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</si>
  <si>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</si>
  <si>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</si>
  <si>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</si>
  <si>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</si>
  <si>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</si>
  <si>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</si>
  <si>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</si>
  <si>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</si>
  <si>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</si>
  <si>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</si>
  <si>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</si>
  <si>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</si>
  <si>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</si>
  <si>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</si>
  <si>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</si>
  <si>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</si>
  <si>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</si>
  <si>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</si>
  <si>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</si>
  <si>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</si>
  <si>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</si>
  <si>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</si>
  <si>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</si>
  <si>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</si>
  <si>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</si>
  <si>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</si>
  <si>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</si>
  <si>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</si>
  <si>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</si>
  <si>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</si>
  <si>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</si>
  <si>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</si>
  <si>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</si>
  <si>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</si>
  <si>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</si>
  <si>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</si>
  <si>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</si>
  <si>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</si>
  <si>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</si>
  <si>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</si>
  <si>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</si>
  <si>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</si>
  <si>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</si>
  <si>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</si>
  <si>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</si>
  <si>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</si>
  <si>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</si>
  <si>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</si>
  <si>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</si>
  <si>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</si>
  <si>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</si>
  <si>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</si>
  <si>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</si>
  <si>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</si>
  <si>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</si>
  <si>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</si>
  <si>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</si>
  <si>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</si>
  <si>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</si>
  <si>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</si>
  <si>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</si>
  <si>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</si>
  <si>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</si>
  <si>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</si>
  <si>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</si>
  <si>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</si>
  <si>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</si>
  <si>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</si>
  <si>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</si>
  <si>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</si>
  <si>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</si>
  <si>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</si>
  <si>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</si>
  <si>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</si>
  <si>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</si>
  <si>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</si>
  <si>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</si>
  <si>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</si>
  <si>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</si>
  <si>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</si>
  <si>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</si>
  <si>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</si>
  <si>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</si>
  <si>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</si>
  <si>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</si>
  <si>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</si>
  <si>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</si>
  <si>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</si>
  <si>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</si>
  <si>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</si>
  <si>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</si>
  <si>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</si>
  <si>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</si>
  <si>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</si>
  <si>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</si>
  <si>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</si>
  <si>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</si>
  <si>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</si>
  <si>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</si>
  <si>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</si>
  <si>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</si>
  <si>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</si>
  <si>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</si>
  <si>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</si>
  <si>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</si>
  <si>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</si>
  <si>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</si>
  <si>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</si>
  <si>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</si>
  <si>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</si>
  <si>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</si>
  <si>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</si>
  <si>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</si>
  <si>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</si>
  <si>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</si>
  <si>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</si>
  <si>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</si>
  <si>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</si>
  <si>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</si>
  <si>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</si>
  <si>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</si>
  <si>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</si>
  <si>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</si>
  <si>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</si>
  <si>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</si>
  <si>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</si>
  <si>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</si>
  <si>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</si>
  <si>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</si>
  <si>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</si>
  <si>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</si>
  <si>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</si>
  <si>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</si>
  <si>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</si>
  <si>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</si>
  <si>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</si>
  <si>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</si>
  <si>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</si>
  <si>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</si>
  <si>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</si>
  <si>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</si>
  <si>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</si>
  <si>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</si>
  <si>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</si>
  <si>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</si>
  <si>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</si>
  <si>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</si>
  <si>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</si>
  <si>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</si>
  <si>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</si>
  <si>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</si>
  <si>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</si>
  <si>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</si>
  <si>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</si>
  <si>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</si>
  <si>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</si>
  <si>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</si>
  <si>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</si>
  <si>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</si>
  <si>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</si>
  <si>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</si>
  <si>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</si>
  <si>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</si>
  <si>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</si>
  <si>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</si>
  <si>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</si>
  <si>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</si>
  <si>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</si>
  <si>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</si>
  <si>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</si>
  <si>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</si>
  <si>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</si>
  <si>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</si>
  <si>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</si>
  <si>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</si>
  <si>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</si>
  <si>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</si>
  <si>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</si>
  <si>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</si>
  <si>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</si>
  <si>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</si>
  <si>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</si>
  <si>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</si>
  <si>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</si>
  <si>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</si>
  <si>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</si>
  <si>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</si>
  <si>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</si>
  <si>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</si>
  <si>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</si>
  <si>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</si>
  <si>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</si>
  <si>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</si>
  <si>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</si>
  <si>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</si>
  <si>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</si>
  <si>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</si>
  <si>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</si>
  <si>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</si>
  <si>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</si>
  <si>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</si>
  <si>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</si>
  <si>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</si>
  <si>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</si>
  <si>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</si>
  <si>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</si>
  <si>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</si>
  <si>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</si>
  <si>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</si>
  <si>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</si>
  <si>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</si>
  <si>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</si>
  <si>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</si>
  <si>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</si>
  <si>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</si>
  <si>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</si>
  <si>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</si>
  <si>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</si>
  <si>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</si>
  <si>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</si>
  <si>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</si>
  <si>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</si>
  <si>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</si>
  <si>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</si>
  <si>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</si>
  <si>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</si>
  <si>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</si>
  <si>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</si>
  <si>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</si>
  <si>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</si>
  <si>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</si>
  <si>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</si>
  <si>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</si>
  <si>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</si>
  <si>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</si>
  <si>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</si>
  <si>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</si>
  <si>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</si>
  <si>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</si>
  <si>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</si>
  <si>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</si>
  <si>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</si>
  <si>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</si>
  <si>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</si>
  <si>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</si>
  <si>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</si>
  <si>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</si>
  <si>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</si>
  <si>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</si>
  <si>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</si>
  <si>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</si>
  <si>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</si>
  <si>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</si>
  <si>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</si>
  <si>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</si>
  <si>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</si>
  <si>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</si>
  <si>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</si>
  <si>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</si>
  <si>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</si>
  <si>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</si>
  <si>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</si>
  <si>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</si>
  <si>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</si>
  <si>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</si>
  <si>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</si>
  <si>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</si>
  <si>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</si>
  <si>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</si>
  <si>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</si>
  <si>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</si>
  <si>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</si>
  <si>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</si>
  <si>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</si>
  <si>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</si>
  <si>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</si>
  <si>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</si>
  <si>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</si>
  <si>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</si>
  <si>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</si>
  <si>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</si>
  <si>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</si>
  <si>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</si>
  <si>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</si>
  <si>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</si>
  <si>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</si>
  <si>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</si>
  <si>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</si>
  <si>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</si>
  <si>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</si>
  <si>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</si>
  <si>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</si>
  <si>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</si>
  <si>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</si>
  <si>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</si>
  <si>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</si>
  <si>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</si>
  <si>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</si>
  <si>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</si>
  <si>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</si>
  <si>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</si>
  <si>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</si>
  <si>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</si>
  <si>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</si>
  <si>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</si>
  <si>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</si>
  <si>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</si>
  <si>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</si>
  <si>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</si>
  <si>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</si>
  <si>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</si>
  <si>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</si>
  <si>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</si>
  <si>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</si>
  <si>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</si>
  <si>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</si>
  <si>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</si>
  <si>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</si>
  <si>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</si>
  <si>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</si>
  <si>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</si>
  <si>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</si>
  <si>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</si>
  <si>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</si>
  <si>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</si>
  <si>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</si>
  <si>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</si>
  <si>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</si>
  <si>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</si>
  <si>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</si>
  <si>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</si>
  <si>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</si>
  <si>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</si>
  <si>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</si>
  <si>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</si>
  <si>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</si>
  <si>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</si>
  <si>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</si>
  <si>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</si>
  <si>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</si>
  <si>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</si>
  <si>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</si>
  <si>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</si>
  <si>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</si>
  <si>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</si>
  <si>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</si>
  <si>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</si>
  <si>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</si>
  <si>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</si>
  <si>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</si>
  <si>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</si>
  <si>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</si>
  <si>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</si>
  <si>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</si>
  <si>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</si>
  <si>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</si>
  <si>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</si>
  <si>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</si>
  <si>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</si>
  <si>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</si>
  <si>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</si>
  <si>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</si>
  <si>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</si>
  <si>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</si>
  <si>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</si>
  <si>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</si>
  <si>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</si>
  <si>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</si>
  <si>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</si>
  <si>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</si>
  <si>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</si>
  <si>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</si>
  <si>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</si>
  <si>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</si>
  <si>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</si>
  <si>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</si>
  <si>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</si>
  <si>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</si>
  <si>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</si>
  <si>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</si>
  <si>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</si>
  <si>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</si>
  <si>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</si>
  <si>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</si>
  <si>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</si>
  <si>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</si>
  <si>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</si>
  <si>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</si>
  <si>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</si>
  <si>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</si>
  <si>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</si>
  <si>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</si>
  <si>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</si>
  <si>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</si>
  <si>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</si>
  <si>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</si>
  <si>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</si>
  <si>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</si>
  <si>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</si>
  <si>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</si>
  <si>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</si>
  <si>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</si>
  <si>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</si>
  <si>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</si>
  <si>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</si>
  <si>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</si>
  <si>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</si>
  <si>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</si>
  <si>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</si>
  <si>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</si>
  <si>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</si>
  <si>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</si>
  <si>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</si>
  <si>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</si>
  <si>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</si>
  <si>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</si>
  <si>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</si>
  <si>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</si>
  <si>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</si>
  <si>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</si>
  <si>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</si>
  <si>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</si>
  <si>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</si>
  <si>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</si>
  <si>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</si>
  <si>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</si>
  <si>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</si>
  <si>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</si>
  <si>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</si>
  <si>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</si>
  <si>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</si>
  <si>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</si>
  <si>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</si>
  <si>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</si>
  <si>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</si>
  <si>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</si>
  <si>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</si>
  <si>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</si>
  <si>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</si>
  <si>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</si>
  <si>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</si>
  <si>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</si>
  <si>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</si>
  <si>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</si>
  <si>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</si>
  <si>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</si>
  <si>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</si>
  <si>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</si>
  <si>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</si>
  <si>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</si>
  <si>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</si>
  <si>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</si>
  <si>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</si>
  <si>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</si>
  <si>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</si>
  <si>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</si>
  <si>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</si>
  <si>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</si>
  <si>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</si>
  <si>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</si>
  <si>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</si>
  <si>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</si>
  <si>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</si>
  <si>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</si>
  <si>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</si>
  <si>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</si>
  <si>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</si>
  <si>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</si>
  <si>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</si>
  <si>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</si>
  <si>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</si>
  <si>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</si>
  <si>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</si>
  <si>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</si>
  <si>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</si>
  <si>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</si>
  <si>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</si>
  <si>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</si>
  <si>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</si>
  <si>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</si>
  <si>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</si>
  <si>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</si>
  <si>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</si>
  <si>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</si>
  <si>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</si>
  <si>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</si>
  <si>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</si>
  <si>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</si>
  <si>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</si>
  <si>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</si>
  <si>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</si>
  <si>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</si>
  <si>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</si>
  <si>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</si>
  <si>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</si>
  <si>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</si>
  <si>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</si>
  <si>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</si>
  <si>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</si>
  <si>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</si>
  <si>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</si>
  <si>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</si>
  <si>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</si>
  <si>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</si>
  <si>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</si>
  <si>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</si>
  <si>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</si>
  <si>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</si>
  <si>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</si>
  <si>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</si>
  <si>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</si>
  <si>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</si>
  <si>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</si>
  <si>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</si>
  <si>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</si>
  <si>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</si>
  <si>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</si>
  <si>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</si>
  <si>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</si>
  <si>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</si>
  <si>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</si>
  <si>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</si>
  <si>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</si>
  <si>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</si>
  <si>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</si>
  <si>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</si>
  <si>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</si>
  <si>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</si>
  <si>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</si>
  <si>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</si>
  <si>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</si>
  <si>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</si>
  <si>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</si>
  <si>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</si>
  <si>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</si>
  <si>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</si>
  <si>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</si>
  <si>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</si>
  <si>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</si>
  <si>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</si>
  <si>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</si>
  <si>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</si>
  <si>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</si>
  <si>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</si>
  <si>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</si>
  <si>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</si>
  <si>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</si>
  <si>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</si>
  <si>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</si>
  <si>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</si>
  <si>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</si>
  <si>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</si>
  <si>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</si>
  <si>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</si>
  <si>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</si>
  <si>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</si>
  <si>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</si>
  <si>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</si>
  <si>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</si>
  <si>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</si>
  <si>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</si>
  <si>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</si>
  <si>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</si>
  <si>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</si>
  <si>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</si>
  <si>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</si>
  <si>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</si>
  <si>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</si>
  <si>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</si>
  <si>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</si>
  <si>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</si>
  <si>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</si>
  <si>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</si>
  <si>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</si>
  <si>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</si>
  <si>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</si>
  <si>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</si>
  <si>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</si>
  <si>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</si>
  <si>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</si>
  <si>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</si>
  <si>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</si>
  <si>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</si>
  <si>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</si>
  <si>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</si>
  <si>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</si>
  <si>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</si>
  <si>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</si>
  <si>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</si>
  <si>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</si>
  <si>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</si>
  <si>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</si>
  <si>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</si>
  <si>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</si>
  <si>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</si>
  <si>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</si>
  <si>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</si>
  <si>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</si>
  <si>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</si>
  <si>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</si>
  <si>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</si>
  <si>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</si>
  <si>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</si>
  <si>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</si>
  <si>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</si>
  <si>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</si>
  <si>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</si>
  <si>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</si>
  <si>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</si>
  <si>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</si>
  <si>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</si>
  <si>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</si>
  <si>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</si>
  <si>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</si>
  <si>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</si>
  <si>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</si>
  <si>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</si>
  <si>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</si>
  <si>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</si>
  <si>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</si>
  <si>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</si>
  <si>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</si>
  <si>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</si>
  <si>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</si>
  <si>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</si>
  <si>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</si>
  <si>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</si>
  <si>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</si>
  <si>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</si>
  <si>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</si>
  <si>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</si>
  <si>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</si>
  <si>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</si>
  <si>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</si>
  <si>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</si>
  <si>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</si>
  <si>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</si>
  <si>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</si>
  <si>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</si>
  <si>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</si>
  <si>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</si>
  <si>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</si>
  <si>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</si>
  <si>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</si>
  <si>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</si>
  <si>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</si>
  <si>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</si>
  <si>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</si>
  <si>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</si>
  <si>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</si>
  <si>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</si>
  <si>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</si>
  <si>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</si>
  <si>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</si>
  <si>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</si>
  <si>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</si>
  <si>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</si>
  <si>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</si>
  <si>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</si>
  <si>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</si>
  <si>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</si>
  <si>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</si>
  <si>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</si>
  <si>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</si>
  <si>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</si>
  <si>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</si>
  <si>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</si>
  <si>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</si>
  <si>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</si>
  <si>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</si>
  <si>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</si>
  <si>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</si>
  <si>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</si>
  <si>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</si>
  <si>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</si>
  <si>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</si>
  <si>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</si>
  <si>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</si>
  <si>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</si>
  <si>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</si>
  <si>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</si>
  <si>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</si>
  <si>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</si>
  <si>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</si>
  <si>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</si>
  <si>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</si>
  <si>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</si>
  <si>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</si>
  <si>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</si>
  <si>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</si>
  <si>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</si>
  <si>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</si>
  <si>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</si>
  <si>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</si>
  <si>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</si>
  <si>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</si>
  <si>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</si>
  <si>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</si>
  <si>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</si>
  <si>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</si>
  <si>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</si>
  <si>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</si>
  <si>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</si>
  <si>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</si>
  <si>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</si>
  <si>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</si>
  <si>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</si>
  <si>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</si>
  <si>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</si>
  <si>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</si>
  <si>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</si>
  <si>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</si>
  <si>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</si>
  <si>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</si>
  <si>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</si>
  <si>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</si>
  <si>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</si>
  <si>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</si>
  <si>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</si>
  <si>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</si>
  <si>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</si>
  <si>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</si>
  <si>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</si>
  <si>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</si>
  <si>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</si>
  <si>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</si>
  <si>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</si>
  <si>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</si>
  <si>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</si>
  <si>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</si>
  <si>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</si>
  <si>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</si>
  <si>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</si>
  <si>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</si>
  <si>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</si>
  <si>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</si>
  <si>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</si>
  <si>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</si>
  <si>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</si>
  <si>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</si>
  <si>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</si>
  <si>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</si>
  <si>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</si>
  <si>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</si>
  <si>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</si>
  <si>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</si>
  <si>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</si>
  <si>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</si>
  <si>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</si>
  <si>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</si>
  <si>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</si>
  <si>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</si>
  <si>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</si>
  <si>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</si>
  <si>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</si>
  <si>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</si>
  <si>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</si>
  <si>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</si>
  <si>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</si>
  <si>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</si>
  <si>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</si>
  <si>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</si>
  <si>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</si>
  <si>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</si>
  <si>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</si>
  <si>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</si>
  <si>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</si>
  <si>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</si>
  <si>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</si>
  <si>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</si>
  <si>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</si>
  <si>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</si>
  <si>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</si>
  <si>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</si>
  <si>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</si>
  <si>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</si>
  <si>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</si>
  <si>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</si>
  <si>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</si>
  <si>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</si>
  <si>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</si>
  <si>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</si>
  <si>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</si>
  <si>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</si>
  <si>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</si>
  <si>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</si>
  <si>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</si>
  <si>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</si>
  <si>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</si>
  <si>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</si>
  <si>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</si>
  <si>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</si>
  <si>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</si>
  <si>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</si>
  <si>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</si>
  <si>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</si>
  <si>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</si>
  <si>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</si>
  <si>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</si>
  <si>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</si>
  <si>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</si>
  <si>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</si>
  <si>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</si>
  <si>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</si>
  <si>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</si>
  <si>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</si>
  <si>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</si>
  <si>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</si>
  <si>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</si>
  <si>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</si>
  <si>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</si>
  <si>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</si>
  <si>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</si>
  <si>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</si>
  <si>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</si>
  <si>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</si>
  <si>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</si>
  <si>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</si>
  <si>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</si>
  <si>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</si>
  <si>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</si>
  <si>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</si>
  <si>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</si>
  <si>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</si>
  <si>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</si>
  <si>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</si>
  <si>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</si>
  <si>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</si>
  <si>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</si>
  <si>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</si>
  <si>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</si>
  <si>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</si>
  <si>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</si>
  <si>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</si>
  <si>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</si>
  <si>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</si>
  <si>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</si>
  <si>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</si>
  <si>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</si>
  <si>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</si>
  <si>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</si>
  <si>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</si>
  <si>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</si>
  <si>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</si>
  <si>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</si>
  <si>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</si>
  <si>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</si>
  <si>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</si>
  <si>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</si>
  <si>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</si>
  <si>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</si>
  <si>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</si>
  <si>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</si>
  <si>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</si>
  <si>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</si>
  <si>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</si>
  <si>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</si>
  <si>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</si>
  <si>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</si>
  <si>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</si>
  <si>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</si>
  <si>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</si>
  <si>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</si>
  <si>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</si>
  <si>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</si>
  <si>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</si>
  <si>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</si>
  <si>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</si>
  <si>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</si>
  <si>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</si>
  <si>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</si>
  <si>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</si>
  <si>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</si>
  <si>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</si>
  <si>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</si>
  <si>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</si>
  <si>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</si>
  <si>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</si>
  <si>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</si>
  <si>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</si>
  <si>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</si>
  <si>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</si>
  <si>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</si>
  <si>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</si>
  <si>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</si>
  <si>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</si>
  <si>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</si>
  <si>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</si>
  <si>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</si>
  <si>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</si>
  <si>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</si>
  <si>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</si>
  <si>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</si>
  <si>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</si>
  <si>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</si>
  <si>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</si>
  <si>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</si>
  <si>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</si>
  <si>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</si>
  <si>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</si>
  <si>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</si>
  <si>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</si>
  <si>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</si>
  <si>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</si>
  <si>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</si>
  <si>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</si>
  <si>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</si>
  <si>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</si>
  <si>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</si>
  <si>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</si>
  <si>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</si>
  <si>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</si>
  <si>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</si>
  <si>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</si>
  <si>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</si>
  <si>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</si>
  <si>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</si>
  <si>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</si>
  <si>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</si>
  <si>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</si>
  <si>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</si>
  <si>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</si>
  <si>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</si>
  <si>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</si>
  <si>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</si>
  <si>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</si>
  <si>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</si>
  <si>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</si>
  <si>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</si>
  <si>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</si>
  <si>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</si>
  <si>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</si>
  <si>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</si>
  <si>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</si>
  <si>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</si>
  <si>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</si>
  <si>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</si>
  <si>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</si>
  <si>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</si>
  <si>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</si>
  <si>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</si>
  <si>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</si>
  <si>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</si>
  <si>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</si>
  <si>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</si>
  <si>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</si>
  <si>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</si>
  <si>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</si>
  <si>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</si>
  <si>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</si>
  <si>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</si>
  <si>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</si>
  <si>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</si>
  <si>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</si>
  <si>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</si>
  <si>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</si>
  <si>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</si>
  <si>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</si>
  <si>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</si>
  <si>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</si>
  <si>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</si>
  <si>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</si>
  <si>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</si>
  <si>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</si>
  <si>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</si>
  <si>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</si>
  <si>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</si>
  <si>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</si>
  <si>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</si>
  <si>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</si>
  <si>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</si>
  <si>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</si>
  <si>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</si>
  <si>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</si>
  <si>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</si>
  <si>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</si>
  <si>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</si>
  <si>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</si>
  <si>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</si>
  <si>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</si>
  <si>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</si>
  <si>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</si>
  <si>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</si>
  <si>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</si>
  <si>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</si>
  <si>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</si>
  <si>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</si>
  <si>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</si>
  <si>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</si>
  <si>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</si>
  <si>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</si>
  <si>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</si>
  <si>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</si>
  <si>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</si>
  <si>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</si>
  <si>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</si>
  <si>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</si>
  <si>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</si>
  <si>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</si>
  <si>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</si>
  <si>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</si>
  <si>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</si>
  <si>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</si>
  <si>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</si>
  <si>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</si>
  <si>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</si>
  <si>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</si>
  <si>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</si>
  <si>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</si>
  <si>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</si>
  <si>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</si>
  <si>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</si>
  <si>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</si>
  <si>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</si>
  <si>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</si>
  <si>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</si>
  <si>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</si>
  <si>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</si>
  <si>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</si>
  <si>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</si>
  <si>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</si>
  <si>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</si>
  <si>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</si>
  <si>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</si>
  <si>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</si>
  <si>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</si>
  <si>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</si>
  <si>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</si>
  <si>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</si>
  <si>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</si>
  <si>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</si>
  <si>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</si>
  <si>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</si>
  <si>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</si>
  <si>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</si>
  <si>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</si>
  <si>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</si>
  <si>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</si>
  <si>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</si>
  <si>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</si>
  <si>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</si>
  <si>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</si>
  <si>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</si>
  <si>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</si>
  <si>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</si>
  <si>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</si>
  <si>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</si>
  <si>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</si>
  <si>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</si>
  <si>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</si>
  <si>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</si>
  <si>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</si>
  <si>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</si>
  <si>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</si>
  <si>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</si>
  <si>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</si>
  <si>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</si>
  <si>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</si>
  <si>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</si>
  <si>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</si>
  <si>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</si>
  <si>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</si>
  <si>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</si>
  <si>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</si>
  <si>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</si>
  <si>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</si>
  <si>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</si>
  <si>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</si>
  <si>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</si>
  <si>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</si>
  <si>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</si>
  <si>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</si>
  <si>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</si>
  <si>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</si>
  <si>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</si>
  <si>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</si>
  <si>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</si>
  <si>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</si>
  <si>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</si>
  <si>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</si>
  <si>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</si>
  <si>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</si>
  <si>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</si>
  <si>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</si>
  <si>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</si>
  <si>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</si>
  <si>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</si>
  <si>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</si>
  <si>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</si>
  <si>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</si>
  <si>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</si>
  <si>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</si>
  <si>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</si>
  <si>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</si>
  <si>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</si>
  <si>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</si>
  <si>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</si>
  <si>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</si>
  <si>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</si>
  <si>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</si>
  <si>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</si>
  <si>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</si>
  <si>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</si>
  <si>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</si>
  <si>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</si>
  <si>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</si>
  <si>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</si>
  <si>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</si>
  <si>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</si>
  <si>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</si>
  <si>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</si>
  <si>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</si>
  <si>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</si>
  <si>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</si>
  <si>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</si>
  <si>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</si>
  <si>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</si>
  <si>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</si>
  <si>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</si>
  <si>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</si>
  <si>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</si>
  <si>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</si>
  <si>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</si>
  <si>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</si>
  <si>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</si>
  <si>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</si>
  <si>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</si>
  <si>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</si>
  <si>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</si>
  <si>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</si>
  <si>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</si>
  <si>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</si>
  <si>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</si>
  <si>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</si>
  <si>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</si>
  <si>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</si>
  <si>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</si>
  <si>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</si>
  <si>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</si>
  <si>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</si>
  <si>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</si>
  <si>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</si>
  <si>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</si>
  <si>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</si>
  <si>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</si>
  <si>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</si>
  <si>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</si>
  <si>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</si>
  <si>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</si>
  <si>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</si>
  <si>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</si>
  <si>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</si>
  <si>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</si>
  <si>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</si>
  <si>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</si>
  <si>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</si>
  <si>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</si>
  <si>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</si>
  <si>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</si>
  <si>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</si>
  <si>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</si>
  <si>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</si>
  <si>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</si>
  <si>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</si>
  <si>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</si>
  <si>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</si>
  <si>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</si>
  <si>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</si>
  <si>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</si>
  <si>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</si>
  <si>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</si>
  <si>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</si>
  <si>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</si>
  <si>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</si>
  <si>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</si>
  <si>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</si>
  <si>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</si>
  <si>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</si>
  <si>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</si>
  <si>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</si>
  <si>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</si>
  <si>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</si>
  <si>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</si>
  <si>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</si>
  <si>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</si>
  <si>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</si>
  <si>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</si>
  <si>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</si>
  <si>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</si>
  <si>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</si>
  <si>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</si>
  <si>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</si>
  <si>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</si>
  <si>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</si>
  <si>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</si>
  <si>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</si>
  <si>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</si>
  <si>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</si>
  <si>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</si>
  <si>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</si>
  <si>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</si>
  <si>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</si>
  <si>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</si>
  <si>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</si>
  <si>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</si>
  <si>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</si>
  <si>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</si>
  <si>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</si>
  <si>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</si>
  <si>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</si>
  <si>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</si>
  <si>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</si>
  <si>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</si>
  <si>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</si>
  <si>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</si>
  <si>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</si>
  <si>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</si>
  <si>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</si>
  <si>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</si>
  <si>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</si>
  <si>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</si>
  <si>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</si>
  <si>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</si>
  <si>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</si>
  <si>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</si>
  <si>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</si>
  <si>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</si>
  <si>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</si>
  <si>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</si>
  <si>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</si>
  <si>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</si>
  <si>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</si>
  <si>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</si>
  <si>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</si>
  <si>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</si>
  <si>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</si>
  <si>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</si>
  <si>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</si>
  <si>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</si>
  <si>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</si>
  <si>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</si>
  <si>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</si>
  <si>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</si>
  <si>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</si>
  <si>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</si>
  <si>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</si>
  <si>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</si>
  <si>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</si>
  <si>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</si>
  <si>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</si>
  <si>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</si>
  <si>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</si>
  <si>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</si>
  <si>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</si>
  <si>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</si>
  <si>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</si>
  <si>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</si>
  <si>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</si>
  <si>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</si>
  <si>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</si>
  <si>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</si>
  <si>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</si>
  <si>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</si>
  <si>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</si>
  <si>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</si>
  <si>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</si>
  <si>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</si>
  <si>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</si>
  <si>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</si>
  <si>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</si>
  <si>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</si>
  <si>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</si>
  <si>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</si>
  <si>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</si>
  <si>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</si>
  <si>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</si>
  <si>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</si>
  <si>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</si>
  <si>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</si>
  <si>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</si>
  <si>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</si>
  <si>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</si>
  <si>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</si>
  <si>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</si>
  <si>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</si>
  <si>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</si>
  <si>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</si>
  <si>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</si>
  <si>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</si>
  <si>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</si>
  <si>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</si>
  <si>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</si>
  <si>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</si>
  <si>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</si>
  <si>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</si>
  <si>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</si>
  <si>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</si>
  <si>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</si>
  <si>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</si>
  <si>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</si>
  <si>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</si>
  <si>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</si>
  <si>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</si>
  <si>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</si>
  <si>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</si>
  <si>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</si>
  <si>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</si>
  <si>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</si>
  <si>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</si>
  <si>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</si>
  <si>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</si>
  <si>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</si>
  <si>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</si>
  <si>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</si>
  <si>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</si>
  <si>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</si>
  <si>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</si>
  <si>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</si>
  <si>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</si>
  <si>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</si>
  <si>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</si>
  <si>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</si>
  <si>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</si>
  <si>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</si>
  <si>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</si>
  <si>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</si>
  <si>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</si>
  <si>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</si>
  <si>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</si>
  <si>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</si>
  <si>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</si>
  <si>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</si>
  <si>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</si>
  <si>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</si>
  <si>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</si>
  <si>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</si>
  <si>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</si>
  <si>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</si>
  <si>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</si>
  <si>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</si>
  <si>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</si>
  <si>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</si>
  <si>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</si>
  <si>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</si>
  <si>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</si>
  <si>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</si>
  <si>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</si>
  <si>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</si>
  <si>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</si>
  <si>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</si>
  <si>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</si>
  <si>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</si>
  <si>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</si>
  <si>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</si>
  <si>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</si>
  <si>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</si>
  <si>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</si>
  <si>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</si>
  <si>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</si>
  <si>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</si>
  <si>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</si>
  <si>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</si>
  <si>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</si>
  <si>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</si>
  <si>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</si>
  <si>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</si>
  <si>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</si>
  <si>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</si>
  <si>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</si>
  <si>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</si>
  <si>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</si>
  <si>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</si>
  <si>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</si>
  <si>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</si>
  <si>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</si>
  <si>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</si>
  <si>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</si>
  <si>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</si>
  <si>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</si>
  <si>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</si>
  <si>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</si>
  <si>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</si>
  <si>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</si>
  <si>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</si>
  <si>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</si>
  <si>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</si>
  <si>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</si>
  <si>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</si>
  <si>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</si>
  <si>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</si>
  <si>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</si>
  <si>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</si>
  <si>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</si>
  <si>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</si>
  <si>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</si>
  <si>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</si>
  <si>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</si>
  <si>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</si>
  <si>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</si>
  <si>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</si>
  <si>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</si>
  <si>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</si>
  <si>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</si>
  <si>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</si>
  <si>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</si>
  <si>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</si>
  <si>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</si>
  <si>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</si>
  <si>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</si>
  <si>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</si>
  <si>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</si>
  <si>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</si>
  <si>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</si>
  <si>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</si>
  <si>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</si>
  <si>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</si>
  <si>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</si>
  <si>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</si>
  <si>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</si>
  <si>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</si>
  <si>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</si>
  <si>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</si>
  <si>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</si>
  <si>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</si>
  <si>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</si>
  <si>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</si>
  <si>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</si>
  <si>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</si>
  <si>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</si>
  <si>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</si>
  <si>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</si>
  <si>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</si>
  <si>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</si>
  <si>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</si>
  <si>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</si>
  <si>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</si>
  <si>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</si>
  <si>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</si>
  <si>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</si>
  <si>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</si>
  <si>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</si>
  <si>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</si>
  <si>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</si>
  <si>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</si>
  <si>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</si>
  <si>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</si>
  <si>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</si>
  <si>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</si>
  <si>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</si>
  <si>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</si>
  <si>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</si>
  <si>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</si>
  <si>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</si>
  <si>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</si>
  <si>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</si>
  <si>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</si>
  <si>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</si>
  <si>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</si>
  <si>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</si>
  <si>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</si>
  <si>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</si>
  <si>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</si>
  <si>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</si>
  <si>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</si>
  <si>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</si>
  <si>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</si>
  <si>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</si>
  <si>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</si>
  <si>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</si>
  <si>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</si>
  <si>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</si>
  <si>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</si>
  <si>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</si>
  <si>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</si>
  <si>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</si>
  <si>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</si>
  <si>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</si>
  <si>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</si>
  <si>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</si>
  <si>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</si>
  <si>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</si>
  <si>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</si>
  <si>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</si>
  <si>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</si>
  <si>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</si>
  <si>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</si>
  <si>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</si>
  <si>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</si>
  <si>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</si>
  <si>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</si>
  <si>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</si>
  <si>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</si>
  <si>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</si>
  <si>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</si>
  <si>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</si>
  <si>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</si>
  <si>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</si>
  <si>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</si>
  <si>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</si>
  <si>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</si>
  <si>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</si>
  <si>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</si>
  <si>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</si>
  <si>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</si>
  <si>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</si>
  <si>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</si>
  <si>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</si>
  <si>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</si>
  <si>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</si>
  <si>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</si>
  <si>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</si>
  <si>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</si>
  <si>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</si>
  <si>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</si>
  <si>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</si>
  <si>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</si>
  <si>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</si>
  <si>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</si>
  <si>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</si>
  <si>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</si>
  <si>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</si>
  <si>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</si>
  <si>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</si>
  <si>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</si>
  <si>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</si>
  <si>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</si>
  <si>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</si>
  <si>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</si>
  <si>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</si>
  <si>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</si>
  <si>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</si>
  <si>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</si>
  <si>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</si>
  <si>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</si>
  <si>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</si>
  <si>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</si>
  <si>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</si>
  <si>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</si>
  <si>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</si>
  <si>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</si>
  <si>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</si>
  <si>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</si>
  <si>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</si>
  <si>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</si>
  <si>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</si>
  <si>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</si>
  <si>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</si>
  <si>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</si>
  <si>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</si>
  <si>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</si>
  <si>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</si>
  <si>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</si>
  <si>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</si>
  <si>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</si>
  <si>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</si>
  <si>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</si>
  <si>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</si>
  <si>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</si>
  <si>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</si>
  <si>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</si>
  <si>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</si>
  <si>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</si>
  <si>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</si>
  <si>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</si>
  <si>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</si>
  <si>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</si>
  <si>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</si>
  <si>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</si>
  <si>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</si>
  <si>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</si>
  <si>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</si>
  <si>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</si>
  <si>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</si>
  <si>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</si>
  <si>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</si>
  <si>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</si>
  <si>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</si>
  <si>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</si>
  <si>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</si>
  <si>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</si>
  <si>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</si>
  <si>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</si>
  <si>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</si>
  <si>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</si>
  <si>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</si>
  <si>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</si>
  <si>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</si>
  <si>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</si>
  <si>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</si>
  <si>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</si>
  <si>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</si>
  <si>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</si>
  <si>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</si>
  <si>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</si>
  <si>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</si>
  <si>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</si>
  <si>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</si>
  <si>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</si>
  <si>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</si>
  <si>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</si>
  <si>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</si>
  <si>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</si>
  <si>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</si>
  <si>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</si>
  <si>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</si>
  <si>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</si>
  <si>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</si>
  <si>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</si>
  <si>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</si>
  <si>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</si>
  <si>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</si>
  <si>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t>
  </si>
  <si>
    <t>54 WHITE OAK DRIVE</t>
  </si>
  <si>
    <t>MORRIS</t>
  </si>
  <si>
    <t>TERI SHAW</t>
  </si>
  <si>
    <t>815-942-0056</t>
  </si>
  <si>
    <t>815-942-0240</t>
  </si>
  <si>
    <t>MACK &amp; ASSOCIATES, P.C.</t>
  </si>
  <si>
    <t>TAWNYA MACK, CPA</t>
  </si>
  <si>
    <t>116 E WASHINGTON ST., SUITE ONE</t>
  </si>
  <si>
    <t>815-942-3306</t>
  </si>
  <si>
    <t>815-942-9430</t>
  </si>
  <si>
    <t>060-010554</t>
  </si>
  <si>
    <t>tmack@mackcpas.com</t>
  </si>
  <si>
    <t>G.O. SCHOOL REFUNDING BONDS, SERIES 2005</t>
  </si>
  <si>
    <t>G.O. SCHOOL REFUNDING BONDS 2010B</t>
  </si>
  <si>
    <t>G.O. REFUNDING BOND 2011A</t>
  </si>
  <si>
    <t>WORKING CASH BONDS 2015</t>
  </si>
  <si>
    <t>APPLE LEASE 2014</t>
  </si>
  <si>
    <t>APPLE LEASE 2015</t>
  </si>
  <si>
    <t>WORKING CASH BONDS 2016</t>
  </si>
  <si>
    <t>COTG 2016 LEASE</t>
  </si>
  <si>
    <t>Morris HS District 101, Saratoga CCSD 60C</t>
  </si>
  <si>
    <t>Saratoga CCSD 60C, Nettle Creek CCSD #24, Morris HS #101</t>
  </si>
  <si>
    <t>Grundy County Special Education Cooperative</t>
  </si>
  <si>
    <t>Page 9, Line 17 Operations &amp; Maintenance Fund - School Site Donation</t>
  </si>
  <si>
    <t>Page 10, Line 74 Educational Fund - Food Service online fees</t>
  </si>
  <si>
    <t>Page 11, Line 107 Educational Fund - Cobra Insurance, Computer Purchase and Miscellaneous revenue</t>
  </si>
  <si>
    <t>Page 11, Line 107 Operations &amp; Maintenance Fund - Other Revenue</t>
  </si>
  <si>
    <t>Page 11, Line 107 Transportation Fund - Other Revenue</t>
  </si>
  <si>
    <t>Page 12, Line 171 Educational Fund - Library Grant</t>
  </si>
  <si>
    <t>Page 15, Line 41, Other Support Services-Pupils - Special Population Coordination</t>
  </si>
  <si>
    <t>Page 16, Line 56, Other Support Services-School Administration - Dean Expenses</t>
  </si>
  <si>
    <t>Page 16, Line 73, Other Support Services - Homeless Provisions</t>
  </si>
  <si>
    <t>N/A</t>
  </si>
  <si>
    <t>The accompanying Schedule of Expenditures of Federal Awards includes the federal grant activity of Morris Elementary School District #54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</si>
  <si>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Morris Elementary School District #54 provided federal awards to subrecipients as follows:</t>
  </si>
  <si>
    <r>
      <t xml:space="preserve">The following amounts were expended in the form of non-cash assistance by Morris Elementary School District #54 and </t>
    </r>
    <r>
      <rPr>
        <b/>
        <sz val="9"/>
        <rFont val="Arial"/>
        <family val="2"/>
      </rPr>
      <t>are/are not</t>
    </r>
    <r>
      <rPr>
        <sz val="9"/>
        <rFont val="Arial"/>
        <family val="2"/>
      </rPr>
      <t xml:space="preserve"> included in the Schedule of Expenditures of Federal Awards:</t>
    </r>
  </si>
  <si>
    <t>Unmodified</t>
  </si>
  <si>
    <t>x</t>
  </si>
  <si>
    <t>NONE</t>
  </si>
  <si>
    <t>jmills@morris54.org</t>
  </si>
  <si>
    <t>Page 12, Line 171 Operations &amp; Maintenance - Other Miscellaneous revenue</t>
  </si>
  <si>
    <t>Saratoga CCSD 60C, Grundy County Special Education Coop</t>
  </si>
  <si>
    <t>Shannon Dudek</t>
  </si>
  <si>
    <t>sdudek@morris54.org</t>
  </si>
  <si>
    <t>Morris SD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</si>
</sst>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675409</xdr:colOff>
          <xdr:row>3</xdr:row>
          <xdr:rowOff>60614</xdr:rowOff>
        </xdr:from>
        <xdr:to>
          <xdr:col>0</xdr:col>
          <xdr:colOff>1589809</xdr:colOff>
          <xdr:row>7</xdr:row>
          <xdr:rowOff>98714</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2" t="s">
        <v>473</v>
      </c>
      <c r="J1" s="2133"/>
      <c r="K1" s="2133"/>
      <c r="L1" s="2133"/>
      <c r="M1" s="2133"/>
      <c r="N1" s="2133"/>
      <c r="O1" s="2133"/>
      <c r="P1" s="2133"/>
      <c r="Q1" s="2133"/>
      <c r="R1" s="2133"/>
      <c r="S1" s="2133"/>
    </row>
    <row r="2" spans="1:28" ht="12" customHeight="1" x14ac:dyDescent="0.2">
      <c r="A2" s="202" t="s">
        <v>1964</v>
      </c>
      <c r="D2" s="203"/>
      <c r="I2" s="2134" t="s">
        <v>1154</v>
      </c>
      <c r="J2" s="2133"/>
      <c r="K2" s="2133"/>
      <c r="L2" s="2133"/>
      <c r="M2" s="2133"/>
      <c r="N2" s="2133"/>
      <c r="O2" s="2133"/>
      <c r="P2" s="2133"/>
      <c r="Q2" s="2133"/>
      <c r="R2" s="2133"/>
      <c r="S2" s="2133"/>
    </row>
    <row r="3" spans="1:28" ht="12" customHeight="1" x14ac:dyDescent="0.2">
      <c r="A3" s="1876" t="s">
        <v>1952</v>
      </c>
      <c r="B3" s="1877"/>
      <c r="C3" s="1877"/>
      <c r="D3" s="1878"/>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5" t="s">
        <v>2089</v>
      </c>
      <c r="C5" s="179" t="s">
        <v>1082</v>
      </c>
      <c r="D5" s="364"/>
      <c r="E5" s="364"/>
      <c r="H5" s="193"/>
      <c r="I5" s="2141" t="s">
        <v>787</v>
      </c>
      <c r="J5" s="2086"/>
      <c r="K5" s="2086"/>
      <c r="L5" s="2086"/>
      <c r="M5" s="2086"/>
      <c r="N5" s="2086"/>
      <c r="O5" s="2086"/>
      <c r="P5" s="2086"/>
      <c r="Q5" s="2086"/>
      <c r="R5" s="2086"/>
      <c r="S5" s="2086"/>
    </row>
    <row r="6" spans="1:28" ht="14.1" customHeight="1" x14ac:dyDescent="0.2">
      <c r="B6" s="445"/>
      <c r="C6" s="179" t="s">
        <v>1083</v>
      </c>
      <c r="D6" s="364"/>
      <c r="E6" s="364"/>
      <c r="I6" s="2140" t="s">
        <v>1050</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781</v>
      </c>
      <c r="J9" s="2138"/>
      <c r="K9" s="2138"/>
      <c r="L9" s="2138"/>
      <c r="M9" s="2138"/>
      <c r="N9" s="2138"/>
      <c r="O9" s="2138"/>
      <c r="P9" s="2138"/>
      <c r="Q9" s="2138"/>
      <c r="R9" s="2138"/>
      <c r="S9" s="2139"/>
      <c r="T9" s="2082" t="s">
        <v>629</v>
      </c>
      <c r="U9" s="2083"/>
      <c r="V9" s="2083"/>
      <c r="W9" s="2083"/>
      <c r="X9" s="2083"/>
      <c r="Y9" s="2083"/>
      <c r="Z9" s="2083"/>
      <c r="AA9" s="2084"/>
    </row>
    <row r="10" spans="1:28" ht="13.5" customHeight="1" x14ac:dyDescent="0.2">
      <c r="A10" s="2091" t="s">
        <v>782</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1130</v>
      </c>
      <c r="B11" s="2095"/>
      <c r="C11" s="2095"/>
      <c r="D11" s="2095"/>
      <c r="E11" s="2095"/>
      <c r="F11" s="2095"/>
      <c r="G11" s="2095"/>
      <c r="H11" s="2096"/>
      <c r="I11" s="181"/>
      <c r="J11" s="345"/>
      <c r="K11" s="181"/>
      <c r="O11" s="1761" t="s">
        <v>2089</v>
      </c>
      <c r="P11" s="380" t="s">
        <v>225</v>
      </c>
      <c r="Q11" s="184"/>
      <c r="R11" s="182"/>
      <c r="S11" s="181"/>
      <c r="T11" s="2088"/>
      <c r="U11" s="2089"/>
      <c r="V11" s="2089"/>
      <c r="W11" s="2089"/>
      <c r="X11" s="2089"/>
      <c r="Y11" s="2089"/>
      <c r="Z11" s="2089"/>
      <c r="AA11" s="2090"/>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02">
        <v>24032054002</v>
      </c>
      <c r="B13" s="2103"/>
      <c r="C13" s="2103"/>
      <c r="D13" s="2103"/>
      <c r="E13" s="2103"/>
      <c r="F13" s="2103"/>
      <c r="G13" s="2103"/>
      <c r="H13" s="2104"/>
      <c r="I13" s="185"/>
      <c r="J13" s="184"/>
      <c r="K13" s="182"/>
      <c r="L13" s="184"/>
      <c r="M13" s="184"/>
      <c r="N13" s="184"/>
      <c r="O13" s="184"/>
      <c r="P13" s="184"/>
      <c r="Q13" s="184"/>
      <c r="R13" s="184"/>
      <c r="S13" s="184"/>
      <c r="T13" s="2107" t="s">
        <v>2096</v>
      </c>
      <c r="U13" s="2108"/>
      <c r="V13" s="2108"/>
      <c r="W13" s="2108"/>
      <c r="X13" s="2108"/>
      <c r="Y13" s="2109"/>
      <c r="Z13" s="2109"/>
      <c r="AA13" s="2110"/>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0" t="s">
        <v>2090</v>
      </c>
      <c r="B15" s="2105"/>
      <c r="C15" s="2105"/>
      <c r="D15" s="2105"/>
      <c r="E15" s="2105"/>
      <c r="F15" s="2105"/>
      <c r="G15" s="2105"/>
      <c r="H15" s="2106"/>
      <c r="T15" s="2072" t="s">
        <v>2097</v>
      </c>
      <c r="U15" s="2073"/>
      <c r="V15" s="2073"/>
      <c r="W15" s="2073"/>
      <c r="X15" s="2073"/>
      <c r="Y15" s="2111"/>
      <c r="Z15" s="2111"/>
      <c r="AA15" s="211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7" t="s">
        <v>2135</v>
      </c>
      <c r="B17" s="2130"/>
      <c r="C17" s="2130"/>
      <c r="D17" s="2130"/>
      <c r="E17" s="2130"/>
      <c r="F17" s="2130"/>
      <c r="G17" s="2130"/>
      <c r="H17" s="2131"/>
      <c r="T17" s="2117" t="s">
        <v>2098</v>
      </c>
      <c r="U17" s="2118"/>
      <c r="V17" s="2118"/>
      <c r="W17" s="2118"/>
      <c r="X17" s="2118"/>
      <c r="Y17" s="2118"/>
      <c r="Z17" s="2118"/>
      <c r="AA17" s="2119"/>
    </row>
    <row r="18" spans="1:27" ht="13.5" customHeight="1" x14ac:dyDescent="0.2">
      <c r="A18" s="365" t="s">
        <v>626</v>
      </c>
      <c r="B18" s="347"/>
      <c r="C18" s="343"/>
      <c r="D18" s="347"/>
      <c r="E18" s="347"/>
      <c r="F18" s="347"/>
      <c r="G18" s="347"/>
      <c r="H18" s="277"/>
      <c r="I18" s="2127" t="s">
        <v>783</v>
      </c>
      <c r="J18" s="2128"/>
      <c r="K18" s="2128"/>
      <c r="L18" s="2128"/>
      <c r="M18" s="2128"/>
      <c r="N18" s="2128"/>
      <c r="O18" s="2128"/>
      <c r="P18" s="2128"/>
      <c r="Q18" s="2128"/>
      <c r="R18" s="2128"/>
      <c r="S18" s="2129"/>
      <c r="T18" s="365" t="s">
        <v>826</v>
      </c>
      <c r="U18" s="272"/>
      <c r="V18" s="343"/>
      <c r="W18" s="271"/>
      <c r="X18" s="365" t="s">
        <v>305</v>
      </c>
      <c r="Y18" s="352"/>
      <c r="Z18" s="1974" t="s">
        <v>784</v>
      </c>
      <c r="AA18" s="201"/>
    </row>
    <row r="19" spans="1:27" ht="13.5" customHeight="1" x14ac:dyDescent="0.2">
      <c r="A19" s="2100" t="s">
        <v>2091</v>
      </c>
      <c r="B19" s="2101"/>
      <c r="C19" s="2101"/>
      <c r="D19" s="2101"/>
      <c r="E19" s="2101"/>
      <c r="F19" s="2101"/>
      <c r="G19" s="2101"/>
      <c r="H19" s="2099"/>
      <c r="I19" s="184"/>
      <c r="J19" s="379"/>
      <c r="K19" s="195"/>
      <c r="L19" s="193"/>
      <c r="M19" s="659" t="s">
        <v>359</v>
      </c>
      <c r="P19" s="181"/>
      <c r="Q19" s="181"/>
      <c r="R19" s="181"/>
      <c r="S19" s="185"/>
      <c r="T19" s="2100" t="s">
        <v>2092</v>
      </c>
      <c r="U19" s="2098"/>
      <c r="V19" s="2098"/>
      <c r="W19" s="2099"/>
      <c r="X19" s="2115" t="s">
        <v>2029</v>
      </c>
      <c r="Y19" s="2116"/>
      <c r="Z19" s="2113">
        <v>60450</v>
      </c>
      <c r="AA19" s="2114"/>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097" t="s">
        <v>2092</v>
      </c>
      <c r="B21" s="2098"/>
      <c r="C21" s="2098"/>
      <c r="D21" s="2098"/>
      <c r="E21" s="2098"/>
      <c r="F21" s="2098"/>
      <c r="G21" s="2098"/>
      <c r="H21" s="2099"/>
      <c r="I21" s="2123" t="s">
        <v>785</v>
      </c>
      <c r="J21" s="2086"/>
      <c r="K21" s="2086"/>
      <c r="L21" s="2086"/>
      <c r="M21" s="2086"/>
      <c r="N21" s="2086"/>
      <c r="O21" s="2086"/>
      <c r="P21" s="2086"/>
      <c r="Q21" s="2086"/>
      <c r="R21" s="2086"/>
      <c r="S21" s="2087"/>
      <c r="T21" s="2067" t="s">
        <v>2099</v>
      </c>
      <c r="U21" s="2068"/>
      <c r="V21" s="2068"/>
      <c r="W21" s="2068"/>
      <c r="X21" s="2081" t="s">
        <v>2100</v>
      </c>
      <c r="Y21" s="2079"/>
      <c r="Z21" s="2079"/>
      <c r="AA21" s="2080"/>
    </row>
    <row r="22" spans="1:27" ht="13.5" customHeight="1" x14ac:dyDescent="0.2">
      <c r="A22" s="367" t="s">
        <v>627</v>
      </c>
      <c r="B22" s="280"/>
      <c r="C22" s="280"/>
      <c r="D22" s="280"/>
      <c r="E22" s="280"/>
      <c r="F22" s="280"/>
      <c r="G22" s="280"/>
      <c r="H22" s="281"/>
      <c r="I22" s="2124" t="s">
        <v>1803</v>
      </c>
      <c r="J22" s="2125"/>
      <c r="K22" s="2125"/>
      <c r="L22" s="2125"/>
      <c r="M22" s="2125"/>
      <c r="N22" s="2125"/>
      <c r="O22" s="2125"/>
      <c r="P22" s="2125"/>
      <c r="Q22" s="2125"/>
      <c r="R22" s="2125"/>
      <c r="S22" s="2126"/>
      <c r="T22" s="365" t="s">
        <v>2025</v>
      </c>
      <c r="U22" s="272"/>
      <c r="V22" s="343"/>
      <c r="W22" s="272"/>
      <c r="X22" s="1975" t="s">
        <v>1630</v>
      </c>
      <c r="Z22" s="200"/>
      <c r="AA22" s="201"/>
    </row>
    <row r="23" spans="1:27" ht="13.5" customHeight="1" x14ac:dyDescent="0.2">
      <c r="A23" s="2120" t="s">
        <v>2130</v>
      </c>
      <c r="B23" s="2121"/>
      <c r="C23" s="2121"/>
      <c r="D23" s="2121"/>
      <c r="E23" s="2121"/>
      <c r="F23" s="2121"/>
      <c r="G23" s="2121"/>
      <c r="H23" s="2122"/>
      <c r="T23" s="2067" t="s">
        <v>2101</v>
      </c>
      <c r="U23" s="2068"/>
      <c r="V23" s="2068"/>
      <c r="W23" s="2068"/>
      <c r="X23" s="2078">
        <v>42736</v>
      </c>
      <c r="Y23" s="2079"/>
      <c r="Z23" s="2079"/>
      <c r="AA23" s="2080"/>
    </row>
    <row r="24" spans="1:27" ht="14.1" customHeight="1" x14ac:dyDescent="0.2">
      <c r="A24" s="368" t="s">
        <v>784</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097">
        <v>60450</v>
      </c>
      <c r="B25" s="2098"/>
      <c r="C25" s="2098"/>
      <c r="D25" s="2098"/>
      <c r="E25" s="2098"/>
      <c r="F25" s="2098"/>
      <c r="G25" s="2098"/>
      <c r="H25" s="2099"/>
      <c r="I25" s="660"/>
      <c r="J25" s="204"/>
      <c r="K25" s="204"/>
      <c r="L25" s="204"/>
      <c r="M25" s="204"/>
      <c r="N25" s="204"/>
      <c r="O25" s="204"/>
      <c r="P25" s="204"/>
      <c r="Q25" s="204"/>
      <c r="R25" s="204"/>
      <c r="S25" s="205"/>
      <c r="T25" s="2064" t="s">
        <v>2102</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2" t="s">
        <v>2003</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2089</v>
      </c>
      <c r="F29" s="1565" t="s">
        <v>1628</v>
      </c>
      <c r="G29" s="661"/>
      <c r="I29" s="275"/>
      <c r="J29" s="392"/>
      <c r="K29" s="182" t="s">
        <v>674</v>
      </c>
      <c r="L29" s="1761" t="s">
        <v>2089</v>
      </c>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5"/>
      <c r="J30" s="392"/>
      <c r="K30" s="182" t="s">
        <v>674</v>
      </c>
      <c r="L30" s="1761" t="s">
        <v>2089</v>
      </c>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2089</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7" t="s">
        <v>2133</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627</v>
      </c>
      <c r="B39" s="2151"/>
      <c r="C39" s="343"/>
      <c r="D39" s="340"/>
      <c r="E39" s="340"/>
      <c r="F39" s="350"/>
      <c r="G39" s="340"/>
      <c r="H39" s="277"/>
      <c r="I39" s="2150" t="s">
        <v>627</v>
      </c>
      <c r="J39" s="2151"/>
      <c r="K39" s="2151"/>
      <c r="L39" s="2151"/>
      <c r="M39" s="2151"/>
      <c r="N39" s="337"/>
      <c r="O39" s="343"/>
      <c r="P39" s="343"/>
      <c r="Q39" s="349"/>
      <c r="R39" s="343"/>
      <c r="S39" s="277"/>
      <c r="T39" s="343" t="s">
        <v>627</v>
      </c>
      <c r="U39" s="272"/>
      <c r="V39" s="343"/>
      <c r="W39" s="271"/>
      <c r="X39" s="349"/>
      <c r="Y39" s="200"/>
      <c r="Z39" s="200"/>
      <c r="AA39" s="201"/>
    </row>
    <row r="40" spans="1:27" ht="13.5" customHeight="1" x14ac:dyDescent="0.2">
      <c r="A40" s="2153" t="s">
        <v>2134</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0" t="s">
        <v>2094</v>
      </c>
      <c r="B42" s="2098"/>
      <c r="C42" s="2099"/>
      <c r="D42" s="2115" t="s">
        <v>2095</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9" sqref="A9:F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A9" sqref="A9:F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496</v>
      </c>
      <c r="D4" s="2169"/>
      <c r="E4" s="2169"/>
      <c r="F4" s="2169"/>
      <c r="G4" s="2169"/>
      <c r="H4" s="2169"/>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3" t="s">
        <v>2036</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1636</v>
      </c>
      <c r="B68" s="2166"/>
      <c r="C68" s="2166"/>
      <c r="D68" s="2166"/>
      <c r="E68" s="2167"/>
      <c r="F68" s="2167"/>
      <c r="G68" s="2167"/>
      <c r="H68" s="2167"/>
      <c r="I68" s="2167"/>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1632</v>
      </c>
      <c r="B81" s="2182"/>
      <c r="C81" s="2182"/>
      <c r="D81" s="2183"/>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2096</v>
      </c>
      <c r="D112" s="2187"/>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1645</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A9" sqref="A9:F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9">
        <v>259622021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9.1999999999999998E-3</v>
      </c>
      <c r="E10" s="100" t="s">
        <v>1185</v>
      </c>
      <c r="F10" s="472">
        <v>2.5000000000000001E-3</v>
      </c>
      <c r="G10" s="100" t="s">
        <v>1185</v>
      </c>
      <c r="H10" s="472">
        <v>1.1999999999999999E-3</v>
      </c>
      <c r="I10" s="100" t="s">
        <v>1186</v>
      </c>
      <c r="J10" s="473">
        <f>ROUND(D10+F10+H10,5)</f>
        <v>1.29E-2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7872902</v>
      </c>
      <c r="E16" s="100"/>
      <c r="F16" s="82">
        <f>SUM('Acct Summary 7-8'!C17,'Acct Summary 7-8'!D17,'Acct Summary 7-8'!F17)</f>
        <v>10072165</v>
      </c>
      <c r="G16" s="100"/>
      <c r="H16" s="82">
        <f>SUM(D16-F16)</f>
        <v>-2199263</v>
      </c>
      <c r="I16" s="93"/>
      <c r="J16" s="82">
        <f>SUM('Acct Summary 7-8'!C81,'Acct Summary 7-8'!D81,'Acct Summary 7-8'!F81,'Acct Summary 7-8'!I81)</f>
        <v>1969061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2089</v>
      </c>
      <c r="C31" s="406" t="s">
        <v>688</v>
      </c>
      <c r="D31" s="63" t="s">
        <v>1261</v>
      </c>
      <c r="E31" s="93"/>
      <c r="F31" s="93"/>
      <c r="G31" s="101"/>
      <c r="H31" s="253">
        <f>IF(B31="X",(J7*0.069),IF(B32="X",(J7*0.138),"Enter x in a.or b."))</f>
        <v>17913919.449000001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21452531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9" sqref="A9:F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1766</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Morris SD 54</v>
      </c>
      <c r="E7" s="136"/>
      <c r="G7" s="137"/>
      <c r="H7" s="138"/>
      <c r="I7" s="138"/>
      <c r="J7" s="138"/>
      <c r="K7" s="138"/>
      <c r="L7"/>
      <c r="M7"/>
      <c r="N7"/>
      <c r="O7"/>
      <c r="P7"/>
    </row>
    <row r="8" spans="1:18" ht="12.75" x14ac:dyDescent="0.2">
      <c r="A8"/>
      <c r="B8"/>
      <c r="C8" s="134" t="s">
        <v>1340</v>
      </c>
      <c r="D8" s="139">
        <f>COVER!A13</f>
        <v>24032054002</v>
      </c>
      <c r="E8" s="140"/>
      <c r="G8"/>
      <c r="H8"/>
      <c r="I8"/>
      <c r="J8"/>
      <c r="K8"/>
      <c r="L8"/>
      <c r="M8"/>
      <c r="N8"/>
      <c r="O8"/>
      <c r="P8"/>
    </row>
    <row r="9" spans="1:18" ht="12.75" x14ac:dyDescent="0.2">
      <c r="A9"/>
      <c r="B9"/>
      <c r="C9" s="134" t="s">
        <v>828</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1969061</v>
      </c>
      <c r="I12" s="1162"/>
      <c r="J12" s="1162"/>
      <c r="K12" s="1163">
        <f>TRUNC((H12/H13*100000),5)/100000</f>
        <v>0.2501061235</v>
      </c>
      <c r="L12" s="1164"/>
      <c r="M12" s="102" t="s">
        <v>1363</v>
      </c>
      <c r="N12" s="102"/>
      <c r="O12" s="1165">
        <v>0.35</v>
      </c>
      <c r="P12" s="154"/>
      <c r="Q12" s="154"/>
    </row>
    <row r="13" spans="1:18" s="156" customFormat="1" ht="11.25" x14ac:dyDescent="0.2">
      <c r="A13" s="154"/>
      <c r="B13" s="1159"/>
      <c r="C13" s="2208" t="s">
        <v>1637</v>
      </c>
      <c r="D13" s="2209"/>
      <c r="E13" s="154"/>
      <c r="F13" s="327" t="s">
        <v>929</v>
      </c>
      <c r="G13" s="1160"/>
      <c r="H13" s="1161">
        <f>SUM('Acct Summary 7-8'!C8+'Acct Summary 7-8'!D8+'Acct Summary 7-8'!F8+'Acct Summary 7-8'!I8)+H14</f>
        <v>7872902</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1</v>
      </c>
      <c r="P16" s="32"/>
      <c r="R16" s="6"/>
    </row>
    <row r="17" spans="1:18" s="156" customFormat="1" ht="11.25" x14ac:dyDescent="0.2">
      <c r="A17" s="154"/>
      <c r="B17" s="1159"/>
      <c r="C17" s="154" t="s">
        <v>934</v>
      </c>
      <c r="D17" s="154"/>
      <c r="E17" s="154"/>
      <c r="F17" s="154" t="s">
        <v>522</v>
      </c>
      <c r="G17" s="1160"/>
      <c r="H17" s="1161">
        <f>SUM('Acct Summary 7-8'!C17+'Acct Summary 7-8'!D17+'Acct Summary 7-8'!F17)</f>
        <v>10072165</v>
      </c>
      <c r="I17" s="1162"/>
      <c r="J17" s="1168"/>
      <c r="K17" s="1163">
        <f>TRUNC((H17/H18*100000),5)/100000</f>
        <v>1.2793459133</v>
      </c>
      <c r="L17" s="1164"/>
      <c r="M17" s="1124" t="s">
        <v>1391</v>
      </c>
      <c r="O17" s="1169" t="str">
        <f>IF(AND(O16="2", J20 &gt; 2),"1",IF(AND(O16 = "1", J20 &gt; 2),"2",IF(AND(O16="1", J20 &gt;1),"1","0")))</f>
        <v>0</v>
      </c>
      <c r="P17" s="154"/>
    </row>
    <row r="18" spans="1:18" s="156" customFormat="1" ht="11.25" x14ac:dyDescent="0.2">
      <c r="A18" s="154"/>
      <c r="B18" s="1159"/>
      <c r="C18" s="2208" t="s">
        <v>1629</v>
      </c>
      <c r="D18" s="2209"/>
      <c r="E18" s="154"/>
      <c r="F18" s="1147" t="s">
        <v>930</v>
      </c>
      <c r="G18" s="1160"/>
      <c r="H18" s="1161">
        <f>SUM('Acct Summary 7-8'!C8+'Acct Summary 7-8'!D8+'Acct Summary 7-8'!F8+'Acct Summary 7-8'!I8)+H19</f>
        <v>7872902</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0.53734850000000001</v>
      </c>
      <c r="K20" s="1163" t="str">
        <f>IF(K17&lt;=1,"0",IF(AND(O16="2", J20 &gt; 2),TRUNC(((K12-0.1)/(K17-1)*100),5)/100,IF(AND(O16 = "1", J20 &gt; 2),TRUNC(((K12-0.1)/(K17-1)*100),5)/100,IF(AND(O16="1", J20 &gt;1),TRUNC(((K12-0.1)/(K17-1)*100),5)/100,""))))</f>
        <v/>
      </c>
      <c r="L20" s="154"/>
      <c r="M20" s="102" t="s">
        <v>1364</v>
      </c>
      <c r="N20" s="102"/>
      <c r="O20" s="1166">
        <f>(O16+O17)*O18</f>
        <v>0.35</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5" t="s">
        <v>1765</v>
      </c>
      <c r="D24" s="2205"/>
      <c r="E24" s="154"/>
      <c r="F24" s="154" t="s">
        <v>523</v>
      </c>
      <c r="G24" s="1160"/>
      <c r="H24" s="1161">
        <f>SUM('Assets-Liab 5-6'!C4+'Assets-Liab 5-6'!D4+'Assets-Liab 5-6'!F4+'Assets-Liab 5-6'!I4+'Assets-Liab 5-6'!C5+'Assets-Liab 5-6'!D5+'Assets-Liab 5-6'!F5+'Assets-Liab 5-6'!I5)</f>
        <v>1969061</v>
      </c>
      <c r="I24" s="684"/>
      <c r="J24" s="684"/>
      <c r="K24" s="1172">
        <f>TRUNC(((H24/H25*100000)/100000),2)</f>
        <v>70.37</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27978.236110000002</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2846755.4602700002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21452531</v>
      </c>
      <c r="I32" s="1170"/>
      <c r="J32" s="1170"/>
      <c r="K32" s="1172">
        <f>TRUNC(100-((((H32/H33*100))*100)/100),2)</f>
        <v>-19.75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17913919.449000001</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2.4500000000000002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 activePane="bottomLeft" state="frozen"/>
      <selection activeCell="A9" sqref="A9:F9"/>
      <selection pane="bottomLeft" activeCell="A9" sqref="A9:F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492436</v>
      </c>
      <c r="D4" s="412">
        <v>61177</v>
      </c>
      <c r="E4" s="412">
        <v>42194</v>
      </c>
      <c r="F4" s="412">
        <v>116975</v>
      </c>
      <c r="G4" s="412">
        <v>110788</v>
      </c>
      <c r="H4" s="412">
        <v>29098</v>
      </c>
      <c r="I4" s="412">
        <v>11016</v>
      </c>
      <c r="J4" s="436">
        <v>220945</v>
      </c>
      <c r="K4" s="412">
        <v>102431</v>
      </c>
      <c r="L4" s="412">
        <v>662338</v>
      </c>
      <c r="M4" s="433"/>
      <c r="N4" s="482"/>
    </row>
    <row r="5" spans="1:14" x14ac:dyDescent="0.2">
      <c r="A5" s="477" t="s">
        <v>1172</v>
      </c>
      <c r="B5" s="40">
        <v>120</v>
      </c>
      <c r="C5" s="687">
        <v>704326</v>
      </c>
      <c r="D5" s="412">
        <v>41091</v>
      </c>
      <c r="E5" s="412">
        <v>858691</v>
      </c>
      <c r="F5" s="412">
        <v>451899</v>
      </c>
      <c r="G5" s="412">
        <v>243677</v>
      </c>
      <c r="H5" s="412">
        <v>306214</v>
      </c>
      <c r="I5" s="412">
        <v>90141</v>
      </c>
      <c r="J5" s="436">
        <v>89360</v>
      </c>
      <c r="K5" s="439">
        <v>747770</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1196762</v>
      </c>
      <c r="D13" s="689">
        <f t="shared" ref="D13:L13" si="0">SUM(D4:D12)</f>
        <v>102268</v>
      </c>
      <c r="E13" s="689">
        <f t="shared" si="0"/>
        <v>900885</v>
      </c>
      <c r="F13" s="689">
        <f t="shared" si="0"/>
        <v>568874</v>
      </c>
      <c r="G13" s="689">
        <f t="shared" si="0"/>
        <v>354465</v>
      </c>
      <c r="H13" s="689">
        <f t="shared" si="0"/>
        <v>335312</v>
      </c>
      <c r="I13" s="689">
        <f t="shared" si="0"/>
        <v>101157</v>
      </c>
      <c r="J13" s="689">
        <f t="shared" si="0"/>
        <v>310305</v>
      </c>
      <c r="K13" s="689">
        <f t="shared" si="0"/>
        <v>850201</v>
      </c>
      <c r="L13" s="689">
        <f t="shared" si="0"/>
        <v>662338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465255</v>
      </c>
      <c r="N16" s="719"/>
    </row>
    <row r="17" spans="1:14" s="704" customFormat="1" ht="12.75" customHeight="1" x14ac:dyDescent="0.2">
      <c r="A17" s="718" t="s">
        <v>1750</v>
      </c>
      <c r="B17" s="542">
        <v>230</v>
      </c>
      <c r="C17" s="507"/>
      <c r="D17" s="507"/>
      <c r="E17" s="507"/>
      <c r="F17" s="507"/>
      <c r="G17" s="507"/>
      <c r="H17" s="507"/>
      <c r="I17" s="507"/>
      <c r="J17" s="507"/>
      <c r="K17" s="507"/>
      <c r="L17" s="507"/>
      <c r="M17" s="436">
        <f>36825380-11462023</f>
        <v>25363357</v>
      </c>
      <c r="N17" s="719"/>
    </row>
    <row r="18" spans="1:14" s="704" customFormat="1" ht="12.75" customHeight="1" x14ac:dyDescent="0.2">
      <c r="A18" s="718" t="s">
        <v>1751</v>
      </c>
      <c r="B18" s="542">
        <v>240</v>
      </c>
      <c r="C18" s="507"/>
      <c r="D18" s="507"/>
      <c r="E18" s="507"/>
      <c r="F18" s="507"/>
      <c r="G18" s="507"/>
      <c r="H18" s="507"/>
      <c r="I18" s="507"/>
      <c r="J18" s="507"/>
      <c r="K18" s="507"/>
      <c r="L18" s="507"/>
      <c r="M18" s="436">
        <v>1</v>
      </c>
      <c r="N18" s="719"/>
    </row>
    <row r="19" spans="1:14" s="704" customFormat="1" ht="12.75" customHeight="1" x14ac:dyDescent="0.2">
      <c r="A19" s="718" t="s">
        <v>1752</v>
      </c>
      <c r="B19" s="542">
        <v>250</v>
      </c>
      <c r="C19" s="507"/>
      <c r="D19" s="507"/>
      <c r="E19" s="507"/>
      <c r="F19" s="507"/>
      <c r="G19" s="507"/>
      <c r="H19" s="507"/>
      <c r="I19" s="507"/>
      <c r="J19" s="507"/>
      <c r="K19" s="507"/>
      <c r="L19" s="507"/>
      <c r="M19" s="436">
        <f>5110720+586076+47954-4716680-561929-45207</f>
        <v>420934</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900885</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20551646</v>
      </c>
    </row>
    <row r="23" spans="1:14" ht="13.5" customHeight="1" thickBot="1" x14ac:dyDescent="0.25">
      <c r="A23" s="464" t="s">
        <v>747</v>
      </c>
      <c r="B23" s="724"/>
      <c r="C23" s="433"/>
      <c r="D23" s="433"/>
      <c r="E23" s="433"/>
      <c r="F23" s="433"/>
      <c r="G23" s="433"/>
      <c r="H23" s="433"/>
      <c r="I23" s="433"/>
      <c r="J23" s="433"/>
      <c r="K23" s="433"/>
      <c r="L23" s="433"/>
      <c r="M23" s="693">
        <f>SUM(M15:M22)</f>
        <v>26249547</v>
      </c>
      <c r="N23" s="693">
        <f>SUM(N21:N22)</f>
        <v>21452531</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86084</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86084</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21452531</v>
      </c>
    </row>
    <row r="37" spans="1:14" ht="13.5" thickBot="1" x14ac:dyDescent="0.25">
      <c r="A37" s="464" t="s">
        <v>757</v>
      </c>
      <c r="B37" s="724"/>
      <c r="C37" s="507"/>
      <c r="D37" s="507"/>
      <c r="E37" s="507"/>
      <c r="F37" s="507"/>
      <c r="G37" s="507"/>
      <c r="H37" s="507"/>
      <c r="I37" s="507"/>
      <c r="J37" s="507"/>
      <c r="K37" s="507"/>
      <c r="L37" s="514"/>
      <c r="M37" s="433"/>
      <c r="N37" s="693">
        <f>SUM(N36:N36)</f>
        <v>21452531</v>
      </c>
    </row>
    <row r="38" spans="1:14" customFormat="1" ht="13.5" customHeight="1" thickTop="1" x14ac:dyDescent="0.2">
      <c r="A38" s="628" t="s">
        <v>495</v>
      </c>
      <c r="B38" s="542">
        <v>714</v>
      </c>
      <c r="C38" s="727">
        <f>605605+20797</f>
        <v>626402</v>
      </c>
      <c r="D38" s="727"/>
      <c r="E38" s="727"/>
      <c r="F38" s="727"/>
      <c r="G38" s="727">
        <v>354465</v>
      </c>
      <c r="H38" s="727"/>
      <c r="I38" s="727"/>
      <c r="J38" s="726"/>
      <c r="K38" s="727"/>
      <c r="L38" s="1100">
        <v>576254</v>
      </c>
      <c r="M38" s="694"/>
      <c r="N38" s="694"/>
    </row>
    <row r="39" spans="1:14" customFormat="1" ht="13.5" customHeight="1" x14ac:dyDescent="0.2">
      <c r="A39" s="628" t="s">
        <v>404</v>
      </c>
      <c r="B39" s="542">
        <v>730</v>
      </c>
      <c r="C39" s="727">
        <v>570360</v>
      </c>
      <c r="D39" s="727">
        <v>102268</v>
      </c>
      <c r="E39" s="727">
        <v>900885</v>
      </c>
      <c r="F39" s="727">
        <v>568874</v>
      </c>
      <c r="G39" s="727"/>
      <c r="H39" s="727">
        <v>335312</v>
      </c>
      <c r="I39" s="727">
        <v>101157</v>
      </c>
      <c r="J39" s="726">
        <v>310305</v>
      </c>
      <c r="K39" s="727">
        <v>850201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26249547</v>
      </c>
      <c r="N40" s="694"/>
    </row>
    <row r="41" spans="1:14" ht="13.5" customHeight="1" thickBot="1" x14ac:dyDescent="0.25">
      <c r="A41" s="464" t="s">
        <v>759</v>
      </c>
      <c r="B41" s="455"/>
      <c r="C41" s="485">
        <f>(SUM(C34,C37,C38,C39))</f>
        <v>1196762</v>
      </c>
      <c r="D41" s="485">
        <f t="shared" ref="D41:L41" si="2">SUM(D34,D37,D38:D39)</f>
        <v>102268</v>
      </c>
      <c r="E41" s="485">
        <f t="shared" si="2"/>
        <v>900885</v>
      </c>
      <c r="F41" s="485">
        <f t="shared" si="2"/>
        <v>568874</v>
      </c>
      <c r="G41" s="485">
        <f t="shared" si="2"/>
        <v>354465</v>
      </c>
      <c r="H41" s="485">
        <f t="shared" si="2"/>
        <v>335312</v>
      </c>
      <c r="I41" s="485">
        <f t="shared" si="2"/>
        <v>101157</v>
      </c>
      <c r="J41" s="485">
        <f t="shared" si="2"/>
        <v>310305</v>
      </c>
      <c r="K41" s="485">
        <f t="shared" si="2"/>
        <v>850201</v>
      </c>
      <c r="L41" s="485">
        <f t="shared" si="2"/>
        <v>662338</v>
      </c>
      <c r="M41" s="485">
        <f>SUM(M40)</f>
        <v>26249547</v>
      </c>
      <c r="N41" s="485">
        <f>SUM(N37)</f>
        <v>21452531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A9" sqref="A9:F9"/>
      <selection pane="bottomLeft" activeCell="A9" sqref="A9:F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3">
        <v>1000</v>
      </c>
      <c r="C4" s="695">
        <f>'Revenues 9-14'!C109</f>
        <v>3073322</v>
      </c>
      <c r="D4" s="695">
        <f>'Revenues 9-14'!D109</f>
        <v>729344</v>
      </c>
      <c r="E4" s="695">
        <f>'Revenues 9-14'!E109</f>
        <v>3457110</v>
      </c>
      <c r="F4" s="695">
        <f>'Revenues 9-14'!F109</f>
        <v>362569</v>
      </c>
      <c r="G4" s="695">
        <f>'Revenues 9-14'!G109</f>
        <v>313127</v>
      </c>
      <c r="H4" s="695">
        <f>'Revenues 9-14'!H109</f>
        <v>397</v>
      </c>
      <c r="I4" s="695">
        <f>'Revenues 9-14'!I109</f>
        <v>102314</v>
      </c>
      <c r="J4" s="695">
        <f>'Revenues 9-14'!J109</f>
        <v>329528</v>
      </c>
      <c r="K4" s="695">
        <f>'Revenues 9-14'!K109</f>
        <v>103129</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2723205</v>
      </c>
      <c r="D6" s="696">
        <f>'Revenues 9-14'!D173</f>
        <v>19251</v>
      </c>
      <c r="E6" s="696">
        <f>'Revenues 9-14'!E173</f>
        <v>0</v>
      </c>
      <c r="F6" s="696">
        <f>'Revenues 9-14'!F173</f>
        <v>205132</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657765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6454292</v>
      </c>
      <c r="D8" s="485">
        <f t="shared" ref="D8:K8" si="0">SUM(D4:D7)</f>
        <v>748595</v>
      </c>
      <c r="E8" s="485">
        <f t="shared" si="0"/>
        <v>3457110</v>
      </c>
      <c r="F8" s="485">
        <f t="shared" si="0"/>
        <v>567701</v>
      </c>
      <c r="G8" s="485">
        <f t="shared" si="0"/>
        <v>313127</v>
      </c>
      <c r="H8" s="485">
        <f t="shared" si="0"/>
        <v>397</v>
      </c>
      <c r="I8" s="485">
        <f t="shared" si="0"/>
        <v>102314</v>
      </c>
      <c r="J8" s="485">
        <f t="shared" si="0"/>
        <v>329528</v>
      </c>
      <c r="K8" s="485">
        <f t="shared" si="0"/>
        <v>103129</v>
      </c>
      <c r="L8" s="39"/>
    </row>
    <row r="9" spans="1:13" ht="15" thickTop="1" x14ac:dyDescent="0.2">
      <c r="A9" s="1019" t="s">
        <v>347</v>
      </c>
      <c r="B9" s="456">
        <v>3998</v>
      </c>
      <c r="C9" s="418">
        <v>1727757</v>
      </c>
      <c r="D9" s="489"/>
      <c r="E9" s="418"/>
      <c r="F9" s="418"/>
      <c r="G9" s="700"/>
      <c r="H9" s="418"/>
      <c r="I9" s="494" t="s">
        <v>1389</v>
      </c>
      <c r="J9" s="435"/>
      <c r="K9" s="418"/>
      <c r="L9" s="39"/>
    </row>
    <row r="10" spans="1:13" s="48" customFormat="1" ht="13.5" thickBot="1" x14ac:dyDescent="0.25">
      <c r="A10" s="464" t="s">
        <v>1393</v>
      </c>
      <c r="B10" s="457"/>
      <c r="C10" s="485">
        <f>SUM(C8:C9)</f>
        <v>8182049</v>
      </c>
      <c r="D10" s="485">
        <f t="shared" ref="D10:K10" si="1">SUM(D8:D9)</f>
        <v>748595</v>
      </c>
      <c r="E10" s="485">
        <f t="shared" si="1"/>
        <v>3457110</v>
      </c>
      <c r="F10" s="485">
        <f t="shared" si="1"/>
        <v>567701</v>
      </c>
      <c r="G10" s="485">
        <f t="shared" si="1"/>
        <v>313127</v>
      </c>
      <c r="H10" s="485">
        <f t="shared" si="1"/>
        <v>397</v>
      </c>
      <c r="I10" s="485">
        <f t="shared" si="1"/>
        <v>102314</v>
      </c>
      <c r="J10" s="485">
        <f t="shared" si="1"/>
        <v>329528</v>
      </c>
      <c r="K10" s="485">
        <f t="shared" si="1"/>
        <v>103129</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5106693</v>
      </c>
      <c r="D12" s="498" t="s">
        <v>1389</v>
      </c>
      <c r="E12" s="433" t="s">
        <v>1389</v>
      </c>
      <c r="F12" s="433" t="s">
        <v>1389</v>
      </c>
      <c r="G12" s="695">
        <f>'Expenditures 15-22'!K223</f>
        <v>92436</v>
      </c>
      <c r="H12" s="431"/>
      <c r="I12" s="433" t="s">
        <v>1389</v>
      </c>
      <c r="J12" s="433" t="s">
        <v>1389</v>
      </c>
      <c r="K12" s="431" t="s">
        <v>1389</v>
      </c>
      <c r="L12" s="39"/>
    </row>
    <row r="13" spans="1:13" x14ac:dyDescent="0.2">
      <c r="A13" s="734" t="s">
        <v>535</v>
      </c>
      <c r="B13" s="294">
        <v>2000</v>
      </c>
      <c r="C13" s="696">
        <f>'Expenditures 15-22'!K74</f>
        <v>2681297</v>
      </c>
      <c r="D13" s="696">
        <f>'Expenditures 15-22'!K129</f>
        <v>806094</v>
      </c>
      <c r="E13" s="482" t="s">
        <v>1389</v>
      </c>
      <c r="F13" s="696">
        <f>'Expenditures 15-22'!K178</f>
        <v>643153</v>
      </c>
      <c r="G13" s="696">
        <f>'Expenditures 15-22'!K273</f>
        <v>184881</v>
      </c>
      <c r="H13" s="696">
        <f>'Expenditures 15-22'!K296</f>
        <v>200173</v>
      </c>
      <c r="I13" s="433" t="s">
        <v>1389</v>
      </c>
      <c r="J13" s="749">
        <f>'Expenditures 15-22'!K323</f>
        <v>354906</v>
      </c>
      <c r="K13" s="701">
        <f>'Expenditures 15-22'!K341</f>
        <v>0</v>
      </c>
      <c r="L13" s="39"/>
    </row>
    <row r="14" spans="1:13" x14ac:dyDescent="0.2">
      <c r="A14" s="734" t="s">
        <v>527</v>
      </c>
      <c r="B14" s="294">
        <v>3000</v>
      </c>
      <c r="C14" s="696">
        <f>'Expenditures 15-22'!K75</f>
        <v>4257</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830671</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3422274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8622918</v>
      </c>
      <c r="D17" s="485">
        <f t="shared" si="2"/>
        <v>806094</v>
      </c>
      <c r="E17" s="485">
        <f t="shared" si="2"/>
        <v>3422274</v>
      </c>
      <c r="F17" s="485">
        <f t="shared" si="2"/>
        <v>643153</v>
      </c>
      <c r="G17" s="485">
        <f t="shared" si="2"/>
        <v>277317</v>
      </c>
      <c r="H17" s="485">
        <f t="shared" si="2"/>
        <v>200173</v>
      </c>
      <c r="I17" s="433"/>
      <c r="J17" s="485">
        <f>SUM(J12:J16)</f>
        <v>354906</v>
      </c>
      <c r="K17" s="485">
        <f>SUM(K12:K16)</f>
        <v>0</v>
      </c>
      <c r="L17" s="39"/>
    </row>
    <row r="18" spans="1:12" ht="15" customHeight="1" thickTop="1" x14ac:dyDescent="0.2">
      <c r="A18" s="1020" t="s">
        <v>1321</v>
      </c>
      <c r="B18" s="259">
        <v>4180</v>
      </c>
      <c r="C18" s="695">
        <f t="shared" ref="C18:H18" si="3">C9</f>
        <v>1727757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10350675</v>
      </c>
      <c r="D19" s="485">
        <f t="shared" si="4"/>
        <v>806094</v>
      </c>
      <c r="E19" s="485">
        <f t="shared" si="4"/>
        <v>3422274</v>
      </c>
      <c r="F19" s="485">
        <f t="shared" si="4"/>
        <v>643153</v>
      </c>
      <c r="G19" s="485">
        <f t="shared" si="4"/>
        <v>277317</v>
      </c>
      <c r="H19" s="485">
        <f t="shared" si="4"/>
        <v>200173</v>
      </c>
      <c r="I19" s="433"/>
      <c r="J19" s="485">
        <f>SUM(J17:J18)</f>
        <v>354906</v>
      </c>
      <c r="K19" s="485">
        <f>SUM(K17:K18)</f>
        <v>0</v>
      </c>
      <c r="L19" s="39"/>
    </row>
    <row r="20" spans="1:12" ht="27" thickTop="1" thickBot="1" x14ac:dyDescent="0.25">
      <c r="A20" s="458" t="s">
        <v>1322</v>
      </c>
      <c r="B20" s="459"/>
      <c r="C20" s="1018">
        <f>C8-C17</f>
        <v>-2168626</v>
      </c>
      <c r="D20" s="1018">
        <f t="shared" ref="D20:K20" si="5">D8-D17</f>
        <v>-57499</v>
      </c>
      <c r="E20" s="1018">
        <f t="shared" si="5"/>
        <v>34836</v>
      </c>
      <c r="F20" s="1018">
        <f t="shared" si="5"/>
        <v>-75452</v>
      </c>
      <c r="G20" s="1018">
        <f t="shared" si="5"/>
        <v>35810</v>
      </c>
      <c r="H20" s="1018">
        <f t="shared" si="5"/>
        <v>-199776</v>
      </c>
      <c r="I20" s="1018">
        <f t="shared" si="5"/>
        <v>102314</v>
      </c>
      <c r="J20" s="1018">
        <f t="shared" si="5"/>
        <v>-25378</v>
      </c>
      <c r="K20" s="1018">
        <f t="shared" si="5"/>
        <v>103129</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v>2031129</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v>1965000</v>
      </c>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75200</v>
      </c>
      <c r="D43" s="436"/>
      <c r="E43" s="436"/>
      <c r="F43" s="436"/>
      <c r="G43" s="436"/>
      <c r="H43" s="436"/>
      <c r="I43" s="436"/>
      <c r="J43" s="436"/>
      <c r="K43" s="436"/>
      <c r="L43" s="504"/>
    </row>
    <row r="44" spans="1:12" s="704" customFormat="1" ht="13.5" customHeight="1" thickBot="1" x14ac:dyDescent="0.25">
      <c r="A44" s="728" t="s">
        <v>439</v>
      </c>
      <c r="B44" s="709"/>
      <c r="C44" s="692">
        <f>SUM(C24:C43)</f>
        <v>2106329</v>
      </c>
      <c r="D44" s="692">
        <f t="shared" ref="D44:K44" si="6">SUM(D24:D43)</f>
        <v>0</v>
      </c>
      <c r="E44" s="692">
        <f t="shared" si="6"/>
        <v>0</v>
      </c>
      <c r="F44" s="692">
        <f t="shared" si="6"/>
        <v>0</v>
      </c>
      <c r="G44" s="692">
        <f t="shared" si="6"/>
        <v>0</v>
      </c>
      <c r="H44" s="692">
        <f t="shared" si="6"/>
        <v>0</v>
      </c>
      <c r="I44" s="692">
        <f t="shared" si="6"/>
        <v>1965000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2031129</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v>36510</v>
      </c>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2067639</v>
      </c>
      <c r="J76" s="692">
        <f t="shared" si="7"/>
        <v>0</v>
      </c>
      <c r="K76" s="692">
        <f t="shared" si="7"/>
        <v>0</v>
      </c>
      <c r="L76" s="504"/>
    </row>
    <row r="77" spans="1:12" ht="14.25" thickTop="1" thickBot="1" x14ac:dyDescent="0.25">
      <c r="A77" s="1027" t="s">
        <v>1401</v>
      </c>
      <c r="B77" s="710"/>
      <c r="C77" s="444">
        <f t="shared" ref="C77:K77" si="8">C44-C76</f>
        <v>2106329</v>
      </c>
      <c r="D77" s="444">
        <f t="shared" si="8"/>
        <v>0</v>
      </c>
      <c r="E77" s="444">
        <f t="shared" si="8"/>
        <v>0</v>
      </c>
      <c r="F77" s="444">
        <f t="shared" si="8"/>
        <v>0</v>
      </c>
      <c r="G77" s="444">
        <f t="shared" si="8"/>
        <v>0</v>
      </c>
      <c r="H77" s="444">
        <f t="shared" si="8"/>
        <v>0</v>
      </c>
      <c r="I77" s="444">
        <f t="shared" si="8"/>
        <v>-102639</v>
      </c>
      <c r="J77" s="444">
        <f t="shared" si="8"/>
        <v>0</v>
      </c>
      <c r="K77" s="444">
        <f t="shared" si="8"/>
        <v>0</v>
      </c>
      <c r="L77" s="39"/>
    </row>
    <row r="78" spans="1:12" ht="29.25" customHeight="1" thickTop="1" thickBot="1" x14ac:dyDescent="0.25">
      <c r="A78" s="2215" t="s">
        <v>699</v>
      </c>
      <c r="B78" s="2216"/>
      <c r="C78" s="443">
        <f t="shared" ref="C78:K78" si="9">C20+C77</f>
        <v>-62297</v>
      </c>
      <c r="D78" s="443">
        <f t="shared" si="9"/>
        <v>-57499</v>
      </c>
      <c r="E78" s="443">
        <f t="shared" si="9"/>
        <v>34836</v>
      </c>
      <c r="F78" s="443">
        <f t="shared" si="9"/>
        <v>-75452</v>
      </c>
      <c r="G78" s="443">
        <f t="shared" si="9"/>
        <v>35810</v>
      </c>
      <c r="H78" s="443">
        <f t="shared" si="9"/>
        <v>-199776</v>
      </c>
      <c r="I78" s="443">
        <f t="shared" si="9"/>
        <v>-325</v>
      </c>
      <c r="J78" s="443">
        <f t="shared" si="9"/>
        <v>-25378</v>
      </c>
      <c r="K78" s="443">
        <f t="shared" si="9"/>
        <v>103129</v>
      </c>
      <c r="L78" s="505"/>
    </row>
    <row r="79" spans="1:12" ht="13.5" thickTop="1" x14ac:dyDescent="0.2">
      <c r="A79" s="820" t="s">
        <v>1927</v>
      </c>
      <c r="B79" s="460"/>
      <c r="C79" s="435">
        <v>1259059</v>
      </c>
      <c r="D79" s="703">
        <v>159767</v>
      </c>
      <c r="E79" s="703">
        <v>866049</v>
      </c>
      <c r="F79" s="703">
        <v>644326</v>
      </c>
      <c r="G79" s="703">
        <v>318655</v>
      </c>
      <c r="H79" s="703">
        <v>535088</v>
      </c>
      <c r="I79" s="703">
        <v>101482</v>
      </c>
      <c r="J79" s="703">
        <v>335683</v>
      </c>
      <c r="K79" s="703">
        <v>747072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1196762</v>
      </c>
      <c r="D81" s="485">
        <f>SUM(D78:D80)</f>
        <v>102268</v>
      </c>
      <c r="E81" s="485">
        <f t="shared" ref="E81:K81" si="10">SUM(E78:E80)</f>
        <v>900885</v>
      </c>
      <c r="F81" s="485">
        <f t="shared" si="10"/>
        <v>568874</v>
      </c>
      <c r="G81" s="485">
        <f t="shared" si="10"/>
        <v>354465</v>
      </c>
      <c r="H81" s="485">
        <f t="shared" si="10"/>
        <v>335312</v>
      </c>
      <c r="I81" s="485">
        <f t="shared" si="10"/>
        <v>101157</v>
      </c>
      <c r="J81" s="485">
        <f t="shared" si="10"/>
        <v>310305</v>
      </c>
      <c r="K81" s="485">
        <f t="shared" si="10"/>
        <v>850201</v>
      </c>
      <c r="L81" s="39"/>
    </row>
    <row r="82" spans="1:12" ht="0.75" customHeight="1" thickTop="1" thickBot="1" x14ac:dyDescent="0.25">
      <c r="A82" s="632" t="s">
        <v>405</v>
      </c>
      <c r="B82" s="630"/>
      <c r="C82" s="1136">
        <f>(C81-C79)</f>
        <v>-62297</v>
      </c>
      <c r="D82" s="1136">
        <f t="shared" ref="D82:K82" si="11">(D81-D79)</f>
        <v>-57499</v>
      </c>
      <c r="E82" s="1136">
        <f t="shared" si="11"/>
        <v>34836</v>
      </c>
      <c r="F82" s="1136">
        <f t="shared" si="11"/>
        <v>-75452</v>
      </c>
      <c r="G82" s="1136">
        <f t="shared" si="11"/>
        <v>35810</v>
      </c>
      <c r="H82" s="1136">
        <f t="shared" si="11"/>
        <v>-199776</v>
      </c>
      <c r="I82" s="1136">
        <f t="shared" si="11"/>
        <v>-325</v>
      </c>
      <c r="J82" s="1136">
        <f t="shared" si="11"/>
        <v>-25378</v>
      </c>
      <c r="K82" s="1136">
        <f t="shared" si="11"/>
        <v>103129</v>
      </c>
    </row>
    <row r="83" spans="1:12" ht="14.25" hidden="1" thickTop="1" thickBot="1" x14ac:dyDescent="0.25">
      <c r="A83" s="729" t="s">
        <v>406</v>
      </c>
      <c r="B83" s="631"/>
      <c r="C83" s="1137">
        <f>C82/C81</f>
        <v>-5.2054627402942276E-2</v>
      </c>
      <c r="D83" s="1137">
        <f t="shared" ref="D83:K83" si="12">D82/D81</f>
        <v>-0.56223843235420656</v>
      </c>
      <c r="E83" s="1137">
        <f t="shared" si="12"/>
        <v>3.8668642501540153E-2</v>
      </c>
      <c r="F83" s="1137">
        <f t="shared" si="12"/>
        <v>-0.13263394002889919</v>
      </c>
      <c r="G83" s="1137">
        <f t="shared" si="12"/>
        <v>0.10102548911740228</v>
      </c>
      <c r="H83" s="1137">
        <f t="shared" si="12"/>
        <v>-0.59579138235434459</v>
      </c>
      <c r="I83" s="1137">
        <f t="shared" si="12"/>
        <v>-3.2128275848433622E-3</v>
      </c>
      <c r="J83" s="1137">
        <f t="shared" si="12"/>
        <v>-8.178405117545641E-2</v>
      </c>
      <c r="K83" s="1137">
        <f t="shared" si="12"/>
        <v>0.12129955151781756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65" activePane="bottomLeft" state="frozen"/>
      <selection activeCell="A9" sqref="A9:F9"/>
      <selection pane="bottomLeft" activeCell="A9" sqref="A9:F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1967</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1855944</v>
      </c>
      <c r="D5" s="418">
        <v>504332</v>
      </c>
      <c r="E5" s="412">
        <v>3411465</v>
      </c>
      <c r="F5" s="806">
        <v>242079</v>
      </c>
      <c r="G5" s="412">
        <v>149646</v>
      </c>
      <c r="H5" s="412"/>
      <c r="I5" s="412">
        <v>100866</v>
      </c>
      <c r="J5" s="436">
        <v>324226</v>
      </c>
      <c r="K5" s="412">
        <v>100866</v>
      </c>
    </row>
    <row r="6" spans="1:12" ht="14.25" x14ac:dyDescent="0.2">
      <c r="A6" s="913" t="s">
        <v>481</v>
      </c>
      <c r="B6" s="40">
        <v>1130</v>
      </c>
      <c r="C6" s="412">
        <v>100866</v>
      </c>
      <c r="D6" s="412"/>
      <c r="E6" s="481"/>
      <c r="F6" s="481"/>
      <c r="G6" s="433"/>
      <c r="H6" s="433"/>
      <c r="I6" s="433"/>
      <c r="J6" s="433"/>
      <c r="K6" s="433"/>
    </row>
    <row r="7" spans="1:12" x14ac:dyDescent="0.2">
      <c r="A7" s="913" t="s">
        <v>117</v>
      </c>
      <c r="B7" s="260">
        <v>1140</v>
      </c>
      <c r="C7" s="412">
        <v>40346</v>
      </c>
      <c r="D7" s="412"/>
      <c r="E7" s="433"/>
      <c r="F7" s="436"/>
      <c r="G7" s="436"/>
      <c r="H7" s="436"/>
      <c r="I7" s="433"/>
      <c r="J7" s="433"/>
      <c r="K7" s="433"/>
    </row>
    <row r="8" spans="1:12" x14ac:dyDescent="0.2">
      <c r="A8" s="913" t="s">
        <v>482</v>
      </c>
      <c r="B8" s="40">
        <v>1150</v>
      </c>
      <c r="C8" s="481"/>
      <c r="D8" s="481"/>
      <c r="E8" s="507"/>
      <c r="F8" s="507"/>
      <c r="G8" s="418">
        <v>149646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1997156</v>
      </c>
      <c r="D12" s="484">
        <f t="shared" si="0"/>
        <v>504332</v>
      </c>
      <c r="E12" s="484">
        <f t="shared" si="0"/>
        <v>3411465</v>
      </c>
      <c r="F12" s="484">
        <f t="shared" si="0"/>
        <v>242079</v>
      </c>
      <c r="G12" s="484">
        <f t="shared" si="0"/>
        <v>299292</v>
      </c>
      <c r="H12" s="484">
        <f t="shared" si="0"/>
        <v>0</v>
      </c>
      <c r="I12" s="484">
        <f t="shared" si="0"/>
        <v>100866</v>
      </c>
      <c r="J12" s="484">
        <f t="shared" si="0"/>
        <v>324226</v>
      </c>
      <c r="K12" s="485">
        <f t="shared" si="0"/>
        <v>100866</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309078</v>
      </c>
      <c r="D16" s="412"/>
      <c r="E16" s="412"/>
      <c r="F16" s="412"/>
      <c r="G16" s="412">
        <v>9559</v>
      </c>
      <c r="H16" s="412"/>
      <c r="I16" s="412"/>
      <c r="J16" s="436"/>
      <c r="K16" s="412"/>
    </row>
    <row r="17" spans="1:11" ht="12.75" customHeight="1" x14ac:dyDescent="0.2">
      <c r="A17" s="913" t="s">
        <v>945</v>
      </c>
      <c r="B17" s="40">
        <v>1290</v>
      </c>
      <c r="C17" s="483"/>
      <c r="D17" s="412">
        <v>1713</v>
      </c>
      <c r="E17" s="412"/>
      <c r="F17" s="412"/>
      <c r="G17" s="412"/>
      <c r="H17" s="412"/>
      <c r="I17" s="412"/>
      <c r="J17" s="436"/>
      <c r="K17" s="412"/>
    </row>
    <row r="18" spans="1:11" ht="12.75" customHeight="1" thickBot="1" x14ac:dyDescent="0.25">
      <c r="A18" s="464" t="s">
        <v>635</v>
      </c>
      <c r="B18" s="457"/>
      <c r="C18" s="487">
        <f>SUM(C14:C17)</f>
        <v>309078</v>
      </c>
      <c r="D18" s="487">
        <f t="shared" ref="D18:K18" si="1">SUM(D14:D17)</f>
        <v>1713</v>
      </c>
      <c r="E18" s="487">
        <f t="shared" si="1"/>
        <v>0</v>
      </c>
      <c r="F18" s="487">
        <f t="shared" si="1"/>
        <v>0</v>
      </c>
      <c r="G18" s="487">
        <f t="shared" si="1"/>
        <v>9559</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v>26885</v>
      </c>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26885</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f>79+568+223</f>
        <v>870</v>
      </c>
      <c r="D65" s="412">
        <f>178+361</f>
        <v>539</v>
      </c>
      <c r="E65" s="412">
        <f>1406+11</f>
        <v>1417</v>
      </c>
      <c r="F65" s="436">
        <f>444+16</f>
        <v>460</v>
      </c>
      <c r="G65" s="412">
        <f>308+88</f>
        <v>396</v>
      </c>
      <c r="H65" s="412">
        <v>397</v>
      </c>
      <c r="I65" s="412">
        <f>114+26</f>
        <v>140</v>
      </c>
      <c r="J65" s="436">
        <f>113+4</f>
        <v>117</v>
      </c>
      <c r="K65" s="412">
        <f>944+11</f>
        <v>955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870</v>
      </c>
      <c r="D67" s="485">
        <f t="shared" ref="D67:K67" si="2">SUM(D65:D66)</f>
        <v>539</v>
      </c>
      <c r="E67" s="485">
        <f t="shared" si="2"/>
        <v>1417</v>
      </c>
      <c r="F67" s="485">
        <f t="shared" si="2"/>
        <v>460</v>
      </c>
      <c r="G67" s="485">
        <f t="shared" si="2"/>
        <v>396</v>
      </c>
      <c r="H67" s="485">
        <f t="shared" si="2"/>
        <v>397</v>
      </c>
      <c r="I67" s="485">
        <f t="shared" si="2"/>
        <v>140</v>
      </c>
      <c r="J67" s="485">
        <f t="shared" si="2"/>
        <v>117</v>
      </c>
      <c r="K67" s="485">
        <f t="shared" si="2"/>
        <v>955</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144700</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2049</v>
      </c>
      <c r="D73" s="433"/>
      <c r="E73" s="433"/>
      <c r="F73" s="433"/>
      <c r="G73" s="433"/>
      <c r="H73" s="433"/>
      <c r="I73" s="433"/>
      <c r="J73" s="433"/>
      <c r="K73" s="433"/>
    </row>
    <row r="74" spans="1:11" ht="12.75" customHeight="1" x14ac:dyDescent="0.2">
      <c r="A74" s="913" t="s">
        <v>26</v>
      </c>
      <c r="B74" s="40">
        <v>1690</v>
      </c>
      <c r="C74" s="483">
        <v>2420</v>
      </c>
      <c r="D74" s="433"/>
      <c r="E74" s="433"/>
      <c r="F74" s="433"/>
      <c r="G74" s="433"/>
      <c r="H74" s="433"/>
      <c r="I74" s="433"/>
      <c r="J74" s="433"/>
      <c r="K74" s="433"/>
    </row>
    <row r="75" spans="1:11" ht="12.75" customHeight="1" thickBot="1" x14ac:dyDescent="0.25">
      <c r="A75" s="464" t="s">
        <v>646</v>
      </c>
      <c r="B75" s="457"/>
      <c r="C75" s="485">
        <f>SUM(C69:C74)</f>
        <v>149169</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113729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113729</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1613</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f>108544+25162+8957</f>
        <v>142663</v>
      </c>
      <c r="D98" s="412">
        <v>8001</v>
      </c>
      <c r="E98" s="490"/>
      <c r="F98" s="412"/>
      <c r="G98" s="490"/>
      <c r="H98" s="490"/>
      <c r="I98" s="698"/>
      <c r="J98" s="490"/>
      <c r="K98" s="490"/>
    </row>
    <row r="99" spans="1:12" ht="12.75" customHeight="1" x14ac:dyDescent="0.2">
      <c r="A99" s="913" t="s">
        <v>981</v>
      </c>
      <c r="B99" s="40">
        <v>1950</v>
      </c>
      <c r="C99" s="491">
        <v>121084</v>
      </c>
      <c r="D99" s="412"/>
      <c r="E99" s="412"/>
      <c r="F99" s="412"/>
      <c r="G99" s="412"/>
      <c r="H99" s="412"/>
      <c r="I99" s="433"/>
      <c r="J99" s="436">
        <v>982</v>
      </c>
      <c r="K99" s="412"/>
    </row>
    <row r="100" spans="1:12" ht="12.75" customHeight="1" x14ac:dyDescent="0.2">
      <c r="A100" s="913" t="s">
        <v>281</v>
      </c>
      <c r="B100" s="40">
        <v>1960</v>
      </c>
      <c r="C100" s="491">
        <f>186717+523+1308+24061</f>
        <v>212609</v>
      </c>
      <c r="D100" s="491">
        <v>210022</v>
      </c>
      <c r="E100" s="491">
        <v>44228</v>
      </c>
      <c r="F100" s="491">
        <v>3138</v>
      </c>
      <c r="G100" s="491">
        <v>3880</v>
      </c>
      <c r="H100" s="491"/>
      <c r="I100" s="436">
        <v>1308</v>
      </c>
      <c r="J100" s="491">
        <v>4203</v>
      </c>
      <c r="K100" s="436">
        <v>1308</v>
      </c>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f>3226+10074+13664</f>
        <v>26964</v>
      </c>
      <c r="D107" s="412">
        <v>3124</v>
      </c>
      <c r="E107" s="412"/>
      <c r="F107" s="412">
        <v>90007</v>
      </c>
      <c r="G107" s="412"/>
      <c r="H107" s="412"/>
      <c r="I107" s="412"/>
      <c r="J107" s="436"/>
      <c r="K107" s="412"/>
    </row>
    <row r="108" spans="1:12" ht="12.75" customHeight="1" thickBot="1" x14ac:dyDescent="0.25">
      <c r="A108" s="464" t="s">
        <v>576</v>
      </c>
      <c r="B108" s="738"/>
      <c r="C108" s="484">
        <f>SUM(C95:C107)</f>
        <v>503320</v>
      </c>
      <c r="D108" s="484">
        <f t="shared" ref="D108:K108" si="3">SUM(D95:D107)</f>
        <v>222760</v>
      </c>
      <c r="E108" s="484">
        <f t="shared" si="3"/>
        <v>44228</v>
      </c>
      <c r="F108" s="484">
        <f t="shared" si="3"/>
        <v>93145</v>
      </c>
      <c r="G108" s="484">
        <f t="shared" si="3"/>
        <v>3880</v>
      </c>
      <c r="H108" s="484">
        <f t="shared" si="3"/>
        <v>0</v>
      </c>
      <c r="I108" s="484">
        <f t="shared" si="3"/>
        <v>1308</v>
      </c>
      <c r="J108" s="484">
        <f t="shared" si="3"/>
        <v>5185</v>
      </c>
      <c r="K108" s="485">
        <f t="shared" si="3"/>
        <v>1308</v>
      </c>
    </row>
    <row r="109" spans="1:12" ht="14.25" thickTop="1" thickBot="1" x14ac:dyDescent="0.25">
      <c r="A109" s="814" t="s">
        <v>284</v>
      </c>
      <c r="B109" s="823" t="s">
        <v>668</v>
      </c>
      <c r="C109" s="493">
        <f t="shared" ref="C109:K109" si="4">SUM(C12,C18,C40,C63,C67,C75,C82,C93,C108,)</f>
        <v>3073322</v>
      </c>
      <c r="D109" s="493">
        <f t="shared" si="4"/>
        <v>729344</v>
      </c>
      <c r="E109" s="493">
        <f t="shared" si="4"/>
        <v>3457110</v>
      </c>
      <c r="F109" s="493">
        <f t="shared" si="4"/>
        <v>362569</v>
      </c>
      <c r="G109" s="493">
        <f t="shared" si="4"/>
        <v>313127</v>
      </c>
      <c r="H109" s="493">
        <f t="shared" si="4"/>
        <v>397</v>
      </c>
      <c r="I109" s="493">
        <f t="shared" si="4"/>
        <v>102314</v>
      </c>
      <c r="J109" s="493">
        <f t="shared" si="4"/>
        <v>329528</v>
      </c>
      <c r="K109" s="443">
        <f t="shared" si="4"/>
        <v>103129</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2">
        <v>3001</v>
      </c>
      <c r="C117" s="489">
        <v>2191092</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2191092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130312</v>
      </c>
      <c r="D124" s="492"/>
      <c r="E124" s="433"/>
      <c r="F124" s="806"/>
      <c r="G124" s="433"/>
      <c r="H124" s="433"/>
      <c r="I124" s="433"/>
      <c r="J124" s="433"/>
      <c r="K124" s="433"/>
    </row>
    <row r="125" spans="1:11" ht="12.75" customHeight="1" x14ac:dyDescent="0.2">
      <c r="A125" s="913" t="s">
        <v>1836</v>
      </c>
      <c r="B125" s="262">
        <v>3105</v>
      </c>
      <c r="C125" s="412">
        <v>158036</v>
      </c>
      <c r="D125" s="492"/>
      <c r="E125" s="433"/>
      <c r="F125" s="412"/>
      <c r="G125" s="433"/>
      <c r="H125" s="433"/>
      <c r="I125" s="433"/>
      <c r="J125" s="433"/>
      <c r="K125" s="433"/>
    </row>
    <row r="126" spans="1:11" ht="12.75" customHeight="1" x14ac:dyDescent="0.2">
      <c r="A126" s="913" t="s">
        <v>1034</v>
      </c>
      <c r="B126" s="262">
        <v>3110</v>
      </c>
      <c r="C126" s="483">
        <v>177434</v>
      </c>
      <c r="D126" s="412"/>
      <c r="E126" s="433"/>
      <c r="F126" s="412"/>
      <c r="G126" s="433"/>
      <c r="H126" s="433"/>
      <c r="I126" s="433"/>
      <c r="J126" s="433"/>
      <c r="K126" s="433"/>
    </row>
    <row r="127" spans="1:11" ht="12.75" customHeight="1" x14ac:dyDescent="0.2">
      <c r="A127" s="913" t="s">
        <v>112</v>
      </c>
      <c r="B127" s="262">
        <v>3120</v>
      </c>
      <c r="C127" s="412">
        <v>50880</v>
      </c>
      <c r="D127" s="492"/>
      <c r="E127" s="433"/>
      <c r="F127" s="412"/>
      <c r="G127" s="433"/>
      <c r="H127" s="433"/>
      <c r="I127" s="433"/>
      <c r="J127" s="433"/>
      <c r="K127" s="433"/>
    </row>
    <row r="128" spans="1:11" ht="12.75" customHeight="1" x14ac:dyDescent="0.2">
      <c r="A128" s="913" t="s">
        <v>1837</v>
      </c>
      <c r="B128" s="262">
        <v>3130</v>
      </c>
      <c r="C128" s="412">
        <v>1761</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518423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10948</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10948</v>
      </c>
      <c r="D144" s="433"/>
      <c r="E144" s="492"/>
      <c r="F144" s="433"/>
      <c r="G144" s="485">
        <f>SUM(G142:G143)</f>
        <v>0</v>
      </c>
      <c r="H144" s="433"/>
      <c r="I144" s="433"/>
      <c r="J144" s="433"/>
      <c r="K144" s="433"/>
    </row>
    <row r="145" spans="1:11" ht="12.75" customHeight="1" thickTop="1" thickBot="1" x14ac:dyDescent="0.25">
      <c r="A145" s="922" t="s">
        <v>1245</v>
      </c>
      <c r="B145" s="923">
        <v>3360</v>
      </c>
      <c r="C145" s="424">
        <v>1992</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151257</v>
      </c>
      <c r="G151" s="436"/>
      <c r="H151" s="433"/>
      <c r="I151" s="433"/>
      <c r="J151" s="433"/>
      <c r="K151" s="433"/>
    </row>
    <row r="152" spans="1:11" ht="12.75" customHeight="1" x14ac:dyDescent="0.2">
      <c r="A152" s="913" t="s">
        <v>1246</v>
      </c>
      <c r="B152" s="262">
        <v>3510</v>
      </c>
      <c r="C152" s="483"/>
      <c r="D152" s="412"/>
      <c r="E152" s="492"/>
      <c r="F152" s="412">
        <v>53875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205132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v>19251</v>
      </c>
      <c r="E171" s="926"/>
      <c r="F171" s="926"/>
      <c r="G171" s="927"/>
      <c r="H171" s="809"/>
      <c r="I171" s="927"/>
      <c r="J171" s="927"/>
      <c r="K171" s="809"/>
    </row>
    <row r="172" spans="1:11" ht="12.75" customHeight="1" thickTop="1" thickBot="1" x14ac:dyDescent="0.25">
      <c r="A172" s="2219" t="s">
        <v>465</v>
      </c>
      <c r="B172" s="2220"/>
      <c r="C172" s="924">
        <f t="shared" ref="C172:K172" si="6">SUM(C131,C140,C144,C145:C149,C154,C155:C170,C171)</f>
        <v>532113</v>
      </c>
      <c r="D172" s="924">
        <f t="shared" si="6"/>
        <v>19251</v>
      </c>
      <c r="E172" s="924">
        <f t="shared" si="6"/>
        <v>0</v>
      </c>
      <c r="F172" s="924">
        <f t="shared" si="6"/>
        <v>205132</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2723205</v>
      </c>
      <c r="D173" s="493">
        <f>SUM(D121,D172)</f>
        <v>19251</v>
      </c>
      <c r="E173" s="493">
        <f>SUM(E121,E172)</f>
        <v>0</v>
      </c>
      <c r="F173" s="493">
        <f t="shared" ref="F173:K173" si="7">SUM(F121,F172)</f>
        <v>205132</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1" t="s">
        <v>1959</v>
      </c>
      <c r="B175" s="222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7" t="s">
        <v>920</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1960</v>
      </c>
      <c r="B179" s="222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7" t="s">
        <v>921</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1961</v>
      </c>
      <c r="B185" s="2226"/>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217227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39433</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256660</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126629</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126629</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160853</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160853</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38296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27348</v>
      </c>
      <c r="D270" s="424"/>
      <c r="E270" s="433"/>
      <c r="F270" s="424"/>
      <c r="G270" s="424"/>
      <c r="H270" s="433"/>
      <c r="I270" s="433"/>
      <c r="J270" s="433"/>
      <c r="K270" s="433"/>
    </row>
    <row r="271" spans="1:11" ht="12.75" customHeight="1" thickTop="1" thickBot="1" x14ac:dyDescent="0.25">
      <c r="A271" s="913" t="s">
        <v>442</v>
      </c>
      <c r="B271" s="40">
        <v>4992</v>
      </c>
      <c r="C271" s="497">
        <v>47629</v>
      </c>
      <c r="D271" s="424"/>
      <c r="E271" s="433"/>
      <c r="F271" s="424"/>
      <c r="G271" s="424"/>
      <c r="H271" s="433"/>
      <c r="I271" s="433"/>
      <c r="J271" s="433"/>
      <c r="K271" s="433"/>
    </row>
    <row r="272" spans="1:11" s="29" customFormat="1" ht="12.75" customHeight="1" thickTop="1" thickBot="1" x14ac:dyDescent="0.25">
      <c r="A272" s="916" t="s">
        <v>79</v>
      </c>
      <c r="B272" s="158">
        <v>4999</v>
      </c>
      <c r="C272" s="497">
        <v>350</v>
      </c>
      <c r="D272" s="424"/>
      <c r="E272" s="433"/>
      <c r="F272" s="424"/>
      <c r="G272" s="424"/>
      <c r="H272" s="442"/>
      <c r="I272" s="433"/>
      <c r="J272" s="433"/>
      <c r="K272" s="442"/>
    </row>
    <row r="273" spans="1:11" ht="23.25" customHeight="1" thickTop="1" thickBot="1" x14ac:dyDescent="0.25">
      <c r="A273" s="2223" t="s">
        <v>1776</v>
      </c>
      <c r="B273" s="2224"/>
      <c r="C273" s="493">
        <f t="shared" ref="C273:H273" si="10">SUM(C191,C201,C211,C216,C224,C228,C229,C259:C272)</f>
        <v>657765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657765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6454292</v>
      </c>
      <c r="D275" s="493">
        <f t="shared" si="12"/>
        <v>748595</v>
      </c>
      <c r="E275" s="493">
        <f t="shared" si="12"/>
        <v>3457110</v>
      </c>
      <c r="F275" s="493">
        <f t="shared" si="12"/>
        <v>567701</v>
      </c>
      <c r="G275" s="493">
        <f t="shared" si="12"/>
        <v>313127</v>
      </c>
      <c r="H275" s="493">
        <f t="shared" si="12"/>
        <v>397</v>
      </c>
      <c r="I275" s="493">
        <f t="shared" si="12"/>
        <v>102314</v>
      </c>
      <c r="J275" s="493">
        <f t="shared" si="12"/>
        <v>329528</v>
      </c>
      <c r="K275" s="443">
        <f t="shared" si="12"/>
        <v>103129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00" activePane="bottomLeft" state="frozen"/>
      <selection activeCell="A9" sqref="A9:F9"/>
      <selection pane="bottomLeft" activeCell="A9" sqref="A9:F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3" t="s">
        <v>337</v>
      </c>
      <c r="B3" s="2234"/>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3140282</v>
      </c>
      <c r="D5" s="412">
        <v>1113804</v>
      </c>
      <c r="E5" s="412">
        <v>2594</v>
      </c>
      <c r="F5" s="412">
        <v>90488</v>
      </c>
      <c r="G5" s="412">
        <v>79540</v>
      </c>
      <c r="H5" s="412">
        <v>17475</v>
      </c>
      <c r="I5" s="436"/>
      <c r="J5" s="436"/>
      <c r="K5" s="414">
        <f>SUM(C5:J5)</f>
        <v>4444183</v>
      </c>
      <c r="L5" s="412">
        <v>4516373</v>
      </c>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c r="D7" s="436"/>
      <c r="E7" s="436"/>
      <c r="F7" s="436"/>
      <c r="G7" s="436"/>
      <c r="H7" s="436"/>
      <c r="I7" s="436"/>
      <c r="J7" s="436"/>
      <c r="K7" s="414">
        <f t="shared" ref="K7:K32" si="0">SUM(C7:J7)</f>
        <v>0</v>
      </c>
      <c r="L7" s="412"/>
    </row>
    <row r="8" spans="1:14" x14ac:dyDescent="0.2">
      <c r="A8" s="1814" t="s">
        <v>172</v>
      </c>
      <c r="B8" s="267">
        <v>1200</v>
      </c>
      <c r="C8" s="412">
        <v>468499</v>
      </c>
      <c r="D8" s="412">
        <v>85403</v>
      </c>
      <c r="E8" s="412"/>
      <c r="F8" s="412"/>
      <c r="G8" s="412"/>
      <c r="H8" s="412"/>
      <c r="I8" s="436"/>
      <c r="J8" s="436"/>
      <c r="K8" s="414">
        <f t="shared" si="0"/>
        <v>553902</v>
      </c>
      <c r="L8" s="412">
        <v>548982</v>
      </c>
    </row>
    <row r="9" spans="1:14" x14ac:dyDescent="0.2">
      <c r="A9" s="1814" t="s">
        <v>837</v>
      </c>
      <c r="B9" s="267" t="s">
        <v>1143</v>
      </c>
      <c r="C9" s="436">
        <v>83917</v>
      </c>
      <c r="D9" s="436">
        <v>20387</v>
      </c>
      <c r="E9" s="436"/>
      <c r="F9" s="436"/>
      <c r="G9" s="436"/>
      <c r="H9" s="436"/>
      <c r="I9" s="436"/>
      <c r="J9" s="436"/>
      <c r="K9" s="414">
        <f t="shared" si="0"/>
        <v>104304</v>
      </c>
      <c r="L9" s="412">
        <v>105236</v>
      </c>
    </row>
    <row r="10" spans="1:14" x14ac:dyDescent="0.2">
      <c r="A10" s="1814" t="s">
        <v>838</v>
      </c>
      <c r="B10" s="267">
        <v>1250</v>
      </c>
      <c r="C10" s="412"/>
      <c r="D10" s="412"/>
      <c r="E10" s="412"/>
      <c r="F10" s="412"/>
      <c r="G10" s="412"/>
      <c r="H10" s="412"/>
      <c r="I10" s="436"/>
      <c r="J10" s="436"/>
      <c r="K10" s="414">
        <f t="shared" si="0"/>
        <v>0</v>
      </c>
      <c r="L10" s="412"/>
    </row>
    <row r="11" spans="1:14" x14ac:dyDescent="0.2">
      <c r="A11" s="1814" t="s">
        <v>1345</v>
      </c>
      <c r="B11" s="267" t="s">
        <v>169</v>
      </c>
      <c r="C11" s="436"/>
      <c r="D11" s="436"/>
      <c r="E11" s="436">
        <v>4304</v>
      </c>
      <c r="F11" s="436"/>
      <c r="G11" s="436"/>
      <c r="H11" s="436"/>
      <c r="I11" s="436"/>
      <c r="J11" s="436"/>
      <c r="K11" s="414">
        <f t="shared" si="0"/>
        <v>4304</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c r="D13" s="412"/>
      <c r="E13" s="412"/>
      <c r="F13" s="412"/>
      <c r="G13" s="412"/>
      <c r="H13" s="412"/>
      <c r="I13" s="436"/>
      <c r="J13" s="436"/>
      <c r="K13" s="414">
        <f t="shared" si="0"/>
        <v>0</v>
      </c>
      <c r="L13" s="412"/>
    </row>
    <row r="14" spans="1:14" x14ac:dyDescent="0.2">
      <c r="A14" s="1814" t="s">
        <v>1138</v>
      </c>
      <c r="B14" s="267">
        <v>1500</v>
      </c>
      <c r="C14" s="412"/>
      <c r="D14" s="412"/>
      <c r="E14" s="412"/>
      <c r="F14" s="412"/>
      <c r="G14" s="412"/>
      <c r="H14" s="412"/>
      <c r="I14" s="436"/>
      <c r="J14" s="436"/>
      <c r="K14" s="414">
        <f t="shared" si="0"/>
        <v>0</v>
      </c>
      <c r="L14" s="412"/>
    </row>
    <row r="15" spans="1:14" x14ac:dyDescent="0.2">
      <c r="A15" s="1814" t="s">
        <v>1139</v>
      </c>
      <c r="B15" s="267">
        <v>1600</v>
      </c>
      <c r="C15" s="412"/>
      <c r="D15" s="412"/>
      <c r="E15" s="412"/>
      <c r="F15" s="412"/>
      <c r="G15" s="412"/>
      <c r="H15" s="412"/>
      <c r="I15" s="436"/>
      <c r="J15" s="436"/>
      <c r="K15" s="414">
        <f t="shared" si="0"/>
        <v>0</v>
      </c>
      <c r="L15" s="412"/>
    </row>
    <row r="16" spans="1:14" x14ac:dyDescent="0.2">
      <c r="A16" s="1814" t="s">
        <v>1164</v>
      </c>
      <c r="B16" s="267" t="s">
        <v>502</v>
      </c>
      <c r="C16" s="412"/>
      <c r="D16" s="412"/>
      <c r="E16" s="412"/>
      <c r="F16" s="412"/>
      <c r="G16" s="412"/>
      <c r="H16" s="412"/>
      <c r="I16" s="436"/>
      <c r="J16" s="436"/>
      <c r="K16" s="414">
        <f t="shared" si="0"/>
        <v>0</v>
      </c>
      <c r="L16" s="412"/>
    </row>
    <row r="17" spans="1:12" x14ac:dyDescent="0.2">
      <c r="A17" s="1814" t="s">
        <v>840</v>
      </c>
      <c r="B17" s="267" t="s">
        <v>170</v>
      </c>
      <c r="C17" s="436"/>
      <c r="D17" s="436"/>
      <c r="E17" s="436"/>
      <c r="F17" s="436"/>
      <c r="G17" s="436"/>
      <c r="H17" s="436"/>
      <c r="I17" s="436"/>
      <c r="J17" s="436"/>
      <c r="K17" s="414">
        <f t="shared" si="0"/>
        <v>0</v>
      </c>
      <c r="L17" s="412"/>
    </row>
    <row r="18" spans="1:12" x14ac:dyDescent="0.2">
      <c r="A18" s="1814" t="s">
        <v>1284</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c r="I22" s="413"/>
      <c r="J22" s="507"/>
      <c r="K22" s="414">
        <f t="shared" si="0"/>
        <v>0</v>
      </c>
      <c r="L22" s="439"/>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3692698</v>
      </c>
      <c r="D33" s="415">
        <f t="shared" ref="D33:L33" si="1">SUM(D5:D32)</f>
        <v>1219594</v>
      </c>
      <c r="E33" s="415">
        <f t="shared" si="1"/>
        <v>6898</v>
      </c>
      <c r="F33" s="415">
        <f t="shared" si="1"/>
        <v>90488</v>
      </c>
      <c r="G33" s="415">
        <f t="shared" si="1"/>
        <v>79540</v>
      </c>
      <c r="H33" s="415">
        <f t="shared" si="1"/>
        <v>17475</v>
      </c>
      <c r="I33" s="415">
        <f t="shared" si="1"/>
        <v>0</v>
      </c>
      <c r="J33" s="415">
        <f t="shared" si="1"/>
        <v>0</v>
      </c>
      <c r="K33" s="415">
        <f t="shared" si="1"/>
        <v>5106693</v>
      </c>
      <c r="L33" s="415">
        <f t="shared" si="1"/>
        <v>5170591</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142176</v>
      </c>
      <c r="D36" s="418">
        <v>41637</v>
      </c>
      <c r="E36" s="418">
        <v>1659</v>
      </c>
      <c r="F36" s="418"/>
      <c r="G36" s="418"/>
      <c r="H36" s="418"/>
      <c r="I36" s="436"/>
      <c r="J36" s="436"/>
      <c r="K36" s="414">
        <f t="shared" ref="K36:K41" si="2">SUM(C36:J36)</f>
        <v>185472</v>
      </c>
      <c r="L36" s="412">
        <v>189050</v>
      </c>
    </row>
    <row r="37" spans="1:14" x14ac:dyDescent="0.2">
      <c r="A37" s="1814" t="s">
        <v>1287</v>
      </c>
      <c r="B37" s="267">
        <v>2120</v>
      </c>
      <c r="C37" s="412"/>
      <c r="D37" s="412"/>
      <c r="E37" s="412"/>
      <c r="F37" s="412"/>
      <c r="G37" s="412"/>
      <c r="H37" s="412"/>
      <c r="I37" s="436"/>
      <c r="J37" s="436"/>
      <c r="K37" s="414">
        <f t="shared" si="2"/>
        <v>0</v>
      </c>
      <c r="L37" s="412"/>
    </row>
    <row r="38" spans="1:14" x14ac:dyDescent="0.2">
      <c r="A38" s="1814" t="s">
        <v>222</v>
      </c>
      <c r="B38" s="267">
        <v>2130</v>
      </c>
      <c r="C38" s="412">
        <v>93294</v>
      </c>
      <c r="D38" s="412">
        <v>42005</v>
      </c>
      <c r="E38" s="412">
        <v>312</v>
      </c>
      <c r="F38" s="412">
        <v>2396</v>
      </c>
      <c r="G38" s="412"/>
      <c r="H38" s="412"/>
      <c r="I38" s="436"/>
      <c r="J38" s="436"/>
      <c r="K38" s="414">
        <f t="shared" si="2"/>
        <v>138007</v>
      </c>
      <c r="L38" s="412">
        <v>134275</v>
      </c>
    </row>
    <row r="39" spans="1:14" x14ac:dyDescent="0.2">
      <c r="A39" s="1814" t="s">
        <v>223</v>
      </c>
      <c r="B39" s="267">
        <v>2140</v>
      </c>
      <c r="C39" s="412">
        <v>51450</v>
      </c>
      <c r="D39" s="412">
        <v>30421</v>
      </c>
      <c r="E39" s="412"/>
      <c r="F39" s="412"/>
      <c r="G39" s="412"/>
      <c r="H39" s="412"/>
      <c r="I39" s="436"/>
      <c r="J39" s="436"/>
      <c r="K39" s="414">
        <f t="shared" si="2"/>
        <v>81871</v>
      </c>
      <c r="L39" s="412">
        <v>80610</v>
      </c>
    </row>
    <row r="40" spans="1:14" x14ac:dyDescent="0.2">
      <c r="A40" s="1814" t="s">
        <v>224</v>
      </c>
      <c r="B40" s="267">
        <v>2150</v>
      </c>
      <c r="C40" s="412">
        <v>135388</v>
      </c>
      <c r="D40" s="412">
        <v>20154</v>
      </c>
      <c r="E40" s="412">
        <v>53</v>
      </c>
      <c r="F40" s="412"/>
      <c r="G40" s="412"/>
      <c r="H40" s="412"/>
      <c r="I40" s="436"/>
      <c r="J40" s="436"/>
      <c r="K40" s="414">
        <f t="shared" si="2"/>
        <v>155595</v>
      </c>
      <c r="L40" s="412">
        <v>144606</v>
      </c>
    </row>
    <row r="41" spans="1:14" x14ac:dyDescent="0.2">
      <c r="A41" s="1814" t="s">
        <v>1983</v>
      </c>
      <c r="B41" s="267">
        <v>2190</v>
      </c>
      <c r="C41" s="412">
        <v>141126</v>
      </c>
      <c r="D41" s="412">
        <v>13779</v>
      </c>
      <c r="E41" s="412">
        <v>1538</v>
      </c>
      <c r="F41" s="412">
        <v>4504</v>
      </c>
      <c r="G41" s="412"/>
      <c r="H41" s="412">
        <v>130</v>
      </c>
      <c r="I41" s="436">
        <v>502</v>
      </c>
      <c r="J41" s="436"/>
      <c r="K41" s="414">
        <f t="shared" si="2"/>
        <v>161579</v>
      </c>
      <c r="L41" s="412">
        <v>171819</v>
      </c>
    </row>
    <row r="42" spans="1:14" ht="12.75" customHeight="1" thickBot="1" x14ac:dyDescent="0.25">
      <c r="A42" s="887" t="s">
        <v>658</v>
      </c>
      <c r="B42" s="468" t="s">
        <v>831</v>
      </c>
      <c r="C42" s="415">
        <f>SUM(C36:C41)</f>
        <v>563434</v>
      </c>
      <c r="D42" s="415">
        <f t="shared" ref="D42:L42" si="3">SUM(D36:D41)</f>
        <v>147996</v>
      </c>
      <c r="E42" s="415">
        <f t="shared" si="3"/>
        <v>3562</v>
      </c>
      <c r="F42" s="415">
        <f t="shared" si="3"/>
        <v>6900</v>
      </c>
      <c r="G42" s="415">
        <f t="shared" si="3"/>
        <v>0</v>
      </c>
      <c r="H42" s="415">
        <f t="shared" si="3"/>
        <v>130</v>
      </c>
      <c r="I42" s="415">
        <f t="shared" si="3"/>
        <v>502</v>
      </c>
      <c r="J42" s="415">
        <f t="shared" si="3"/>
        <v>0</v>
      </c>
      <c r="K42" s="415">
        <f t="shared" si="3"/>
        <v>722524</v>
      </c>
      <c r="L42" s="415">
        <f t="shared" si="3"/>
        <v>720360</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c r="D44" s="418"/>
      <c r="E44" s="418">
        <v>3250</v>
      </c>
      <c r="F44" s="418"/>
      <c r="G44" s="418"/>
      <c r="H44" s="418"/>
      <c r="I44" s="436"/>
      <c r="J44" s="436"/>
      <c r="K44" s="420">
        <f>SUM(C44:J44)</f>
        <v>3250</v>
      </c>
      <c r="L44" s="418">
        <v>12837</v>
      </c>
    </row>
    <row r="45" spans="1:14" x14ac:dyDescent="0.2">
      <c r="A45" s="1814" t="s">
        <v>975</v>
      </c>
      <c r="B45" s="267">
        <v>2220</v>
      </c>
      <c r="C45" s="412">
        <v>149494</v>
      </c>
      <c r="D45" s="412">
        <v>35100</v>
      </c>
      <c r="E45" s="412">
        <v>42593</v>
      </c>
      <c r="F45" s="412">
        <v>72318</v>
      </c>
      <c r="G45" s="412">
        <v>123574</v>
      </c>
      <c r="H45" s="412">
        <v>199</v>
      </c>
      <c r="I45" s="436">
        <v>3912</v>
      </c>
      <c r="J45" s="436"/>
      <c r="K45" s="420">
        <f>SUM(C45:J45)</f>
        <v>427190</v>
      </c>
      <c r="L45" s="412">
        <v>592709</v>
      </c>
    </row>
    <row r="46" spans="1:14" x14ac:dyDescent="0.2">
      <c r="A46" s="1814" t="s">
        <v>976</v>
      </c>
      <c r="B46" s="267">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149494</v>
      </c>
      <c r="D47" s="415">
        <f t="shared" ref="D47:K47" si="4">SUM(D44:D46)</f>
        <v>35100</v>
      </c>
      <c r="E47" s="415">
        <f t="shared" si="4"/>
        <v>45843</v>
      </c>
      <c r="F47" s="415">
        <f t="shared" si="4"/>
        <v>72318</v>
      </c>
      <c r="G47" s="415">
        <f t="shared" si="4"/>
        <v>123574</v>
      </c>
      <c r="H47" s="415">
        <f t="shared" si="4"/>
        <v>199</v>
      </c>
      <c r="I47" s="415">
        <f t="shared" si="4"/>
        <v>3912</v>
      </c>
      <c r="J47" s="415">
        <f t="shared" si="4"/>
        <v>0</v>
      </c>
      <c r="K47" s="415">
        <f t="shared" si="4"/>
        <v>430440</v>
      </c>
      <c r="L47" s="415">
        <f>SUM(L44:L46)</f>
        <v>605546</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c r="D49" s="418"/>
      <c r="E49" s="418">
        <v>91531</v>
      </c>
      <c r="F49" s="418">
        <v>2640</v>
      </c>
      <c r="G49" s="418"/>
      <c r="H49" s="418">
        <v>7803</v>
      </c>
      <c r="I49" s="436"/>
      <c r="J49" s="436"/>
      <c r="K49" s="420">
        <f>SUM(C49:J49)</f>
        <v>101974</v>
      </c>
      <c r="L49" s="418">
        <v>120302</v>
      </c>
    </row>
    <row r="50" spans="1:14" x14ac:dyDescent="0.2">
      <c r="A50" s="1814" t="s">
        <v>978</v>
      </c>
      <c r="B50" s="267">
        <v>2320</v>
      </c>
      <c r="C50" s="412">
        <v>131660</v>
      </c>
      <c r="D50" s="412">
        <v>5330</v>
      </c>
      <c r="E50" s="412">
        <v>22849</v>
      </c>
      <c r="F50" s="412">
        <v>3644</v>
      </c>
      <c r="G50" s="412"/>
      <c r="H50" s="412">
        <v>765</v>
      </c>
      <c r="I50" s="436">
        <v>2183</v>
      </c>
      <c r="J50" s="436"/>
      <c r="K50" s="420">
        <f>SUM(C50:J50)</f>
        <v>166431</v>
      </c>
      <c r="L50" s="412">
        <v>176424</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338</v>
      </c>
      <c r="B52" s="827" t="s">
        <v>430</v>
      </c>
      <c r="C52" s="691"/>
      <c r="D52" s="691">
        <v>148795</v>
      </c>
      <c r="E52" s="691"/>
      <c r="F52" s="691"/>
      <c r="G52" s="691"/>
      <c r="H52" s="691"/>
      <c r="I52" s="691"/>
      <c r="J52" s="691"/>
      <c r="K52" s="420">
        <f>SUM(C52:J52)</f>
        <v>148795</v>
      </c>
      <c r="L52" s="691">
        <v>200000</v>
      </c>
    </row>
    <row r="53" spans="1:14" ht="12.75" customHeight="1" thickBot="1" x14ac:dyDescent="0.25">
      <c r="A53" s="887" t="s">
        <v>832</v>
      </c>
      <c r="B53" s="468" t="s">
        <v>34</v>
      </c>
      <c r="C53" s="415">
        <f>SUM(C49:C52)</f>
        <v>131660</v>
      </c>
      <c r="D53" s="415">
        <f t="shared" ref="D53:L53" si="5">SUM(D49:D52)</f>
        <v>154125</v>
      </c>
      <c r="E53" s="415">
        <f t="shared" si="5"/>
        <v>114380</v>
      </c>
      <c r="F53" s="415">
        <f t="shared" si="5"/>
        <v>6284</v>
      </c>
      <c r="G53" s="415">
        <f t="shared" si="5"/>
        <v>0</v>
      </c>
      <c r="H53" s="415">
        <f t="shared" si="5"/>
        <v>8568</v>
      </c>
      <c r="I53" s="415">
        <f t="shared" si="5"/>
        <v>2183</v>
      </c>
      <c r="J53" s="415">
        <f t="shared" si="5"/>
        <v>0</v>
      </c>
      <c r="K53" s="415">
        <f t="shared" si="5"/>
        <v>417200</v>
      </c>
      <c r="L53" s="415">
        <f t="shared" si="5"/>
        <v>496726</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328318</v>
      </c>
      <c r="D55" s="418">
        <v>92524</v>
      </c>
      <c r="E55" s="418">
        <v>4831</v>
      </c>
      <c r="F55" s="418">
        <v>5410</v>
      </c>
      <c r="G55" s="418"/>
      <c r="H55" s="418">
        <v>2170</v>
      </c>
      <c r="I55" s="436"/>
      <c r="J55" s="436"/>
      <c r="K55" s="420">
        <f>SUM(C55:J55)</f>
        <v>433253</v>
      </c>
      <c r="L55" s="418">
        <v>474542</v>
      </c>
    </row>
    <row r="56" spans="1:14" ht="12.75" customHeight="1" x14ac:dyDescent="0.2">
      <c r="A56" s="1820" t="s">
        <v>441</v>
      </c>
      <c r="B56" s="114">
        <v>2490</v>
      </c>
      <c r="C56" s="412">
        <v>41778</v>
      </c>
      <c r="D56" s="412">
        <v>16301</v>
      </c>
      <c r="E56" s="412">
        <v>655</v>
      </c>
      <c r="F56" s="412"/>
      <c r="G56" s="412"/>
      <c r="H56" s="412"/>
      <c r="I56" s="436"/>
      <c r="J56" s="436"/>
      <c r="K56" s="420">
        <f>SUM(C56:J56)</f>
        <v>58734</v>
      </c>
      <c r="L56" s="412">
        <v>62073</v>
      </c>
    </row>
    <row r="57" spans="1:14" s="16" customFormat="1" ht="12.75" customHeight="1" thickBot="1" x14ac:dyDescent="0.25">
      <c r="A57" s="887" t="s">
        <v>302</v>
      </c>
      <c r="B57" s="540" t="s">
        <v>35</v>
      </c>
      <c r="C57" s="421">
        <f>SUM(C55:C56)</f>
        <v>370096</v>
      </c>
      <c r="D57" s="421">
        <f t="shared" ref="D57:K57" si="6">SUM(D55:D56)</f>
        <v>108825</v>
      </c>
      <c r="E57" s="421">
        <f t="shared" si="6"/>
        <v>5486</v>
      </c>
      <c r="F57" s="421">
        <f t="shared" si="6"/>
        <v>5410</v>
      </c>
      <c r="G57" s="421">
        <f t="shared" si="6"/>
        <v>0</v>
      </c>
      <c r="H57" s="421">
        <f t="shared" si="6"/>
        <v>2170</v>
      </c>
      <c r="I57" s="421">
        <f t="shared" si="6"/>
        <v>0</v>
      </c>
      <c r="J57" s="421">
        <f t="shared" si="6"/>
        <v>0</v>
      </c>
      <c r="K57" s="421">
        <f t="shared" si="6"/>
        <v>491987</v>
      </c>
      <c r="L57" s="415">
        <f>SUM(L55:L56)</f>
        <v>536615</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7">
        <v>2520</v>
      </c>
      <c r="C60" s="412">
        <v>53286</v>
      </c>
      <c r="D60" s="412">
        <v>76</v>
      </c>
      <c r="E60" s="412"/>
      <c r="F60" s="412">
        <v>588</v>
      </c>
      <c r="G60" s="412"/>
      <c r="H60" s="412"/>
      <c r="I60" s="436"/>
      <c r="J60" s="436"/>
      <c r="K60" s="420">
        <f t="shared" si="7"/>
        <v>53950</v>
      </c>
      <c r="L60" s="412">
        <v>50140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1128</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199246</v>
      </c>
      <c r="D63" s="412">
        <v>62033</v>
      </c>
      <c r="E63" s="412">
        <v>3542</v>
      </c>
      <c r="F63" s="412">
        <v>219482</v>
      </c>
      <c r="G63" s="412"/>
      <c r="H63" s="412"/>
      <c r="I63" s="436">
        <v>1699</v>
      </c>
      <c r="J63" s="436"/>
      <c r="K63" s="420">
        <f t="shared" si="7"/>
        <v>486002</v>
      </c>
      <c r="L63" s="412">
        <v>565032</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252532</v>
      </c>
      <c r="D65" s="415">
        <f t="shared" ref="D65:L65" si="8">SUM(D59:D64)</f>
        <v>62109</v>
      </c>
      <c r="E65" s="415">
        <f t="shared" si="8"/>
        <v>3542</v>
      </c>
      <c r="F65" s="415">
        <f t="shared" si="8"/>
        <v>220070</v>
      </c>
      <c r="G65" s="415">
        <f t="shared" si="8"/>
        <v>0</v>
      </c>
      <c r="H65" s="415">
        <f t="shared" si="8"/>
        <v>0</v>
      </c>
      <c r="I65" s="415">
        <f t="shared" si="8"/>
        <v>1699</v>
      </c>
      <c r="J65" s="415">
        <f t="shared" si="8"/>
        <v>0</v>
      </c>
      <c r="K65" s="415">
        <f t="shared" si="8"/>
        <v>539952</v>
      </c>
      <c r="L65" s="415">
        <f t="shared" si="8"/>
        <v>615172</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c r="F68" s="412"/>
      <c r="G68" s="412"/>
      <c r="H68" s="412"/>
      <c r="I68" s="436"/>
      <c r="J68" s="436"/>
      <c r="K68" s="420">
        <f>SUM(C68:J68)</f>
        <v>0</v>
      </c>
      <c r="L68" s="412"/>
      <c r="M68" s="15"/>
      <c r="N68" s="15"/>
    </row>
    <row r="69" spans="1:14" s="16" customFormat="1" x14ac:dyDescent="0.2">
      <c r="A69" s="1814" t="s">
        <v>1250</v>
      </c>
      <c r="B69" s="267">
        <v>2630</v>
      </c>
      <c r="C69" s="412">
        <v>11527</v>
      </c>
      <c r="D69" s="412"/>
      <c r="E69" s="412">
        <v>45676</v>
      </c>
      <c r="F69" s="412">
        <v>17832</v>
      </c>
      <c r="G69" s="412"/>
      <c r="H69" s="412"/>
      <c r="I69" s="436">
        <v>1595</v>
      </c>
      <c r="J69" s="436"/>
      <c r="K69" s="420">
        <f>SUM(C69:J69)</f>
        <v>76630</v>
      </c>
      <c r="L69" s="412">
        <v>74800</v>
      </c>
      <c r="M69" s="15"/>
      <c r="N69" s="15"/>
    </row>
    <row r="70" spans="1:14" s="16" customFormat="1" x14ac:dyDescent="0.2">
      <c r="A70" s="1814" t="s">
        <v>471</v>
      </c>
      <c r="B70" s="267">
        <v>2640</v>
      </c>
      <c r="C70" s="412">
        <v>1700</v>
      </c>
      <c r="D70" s="412"/>
      <c r="E70" s="412"/>
      <c r="F70" s="412"/>
      <c r="G70" s="412"/>
      <c r="H70" s="412"/>
      <c r="I70" s="436"/>
      <c r="J70" s="436"/>
      <c r="K70" s="420">
        <f>SUM(C70:J70)</f>
        <v>1700</v>
      </c>
      <c r="L70" s="412">
        <v>2000</v>
      </c>
      <c r="M70" s="15"/>
      <c r="N70" s="15"/>
    </row>
    <row r="71" spans="1:14" s="16" customFormat="1" x14ac:dyDescent="0.2">
      <c r="A71" s="1814"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13227</v>
      </c>
      <c r="D72" s="415">
        <f t="shared" ref="D72:K72" si="9">SUM(D67:D71)</f>
        <v>0</v>
      </c>
      <c r="E72" s="415">
        <f t="shared" si="9"/>
        <v>45676</v>
      </c>
      <c r="F72" s="415">
        <f t="shared" si="9"/>
        <v>17832</v>
      </c>
      <c r="G72" s="415">
        <f t="shared" si="9"/>
        <v>0</v>
      </c>
      <c r="H72" s="415">
        <f t="shared" si="9"/>
        <v>0</v>
      </c>
      <c r="I72" s="415">
        <f t="shared" si="9"/>
        <v>1595</v>
      </c>
      <c r="J72" s="415">
        <f t="shared" si="9"/>
        <v>0</v>
      </c>
      <c r="K72" s="415">
        <f t="shared" si="9"/>
        <v>78330</v>
      </c>
      <c r="L72" s="415">
        <f>SUM(L67:L71)</f>
        <v>76800</v>
      </c>
      <c r="M72" s="15"/>
      <c r="N72" s="15"/>
    </row>
    <row r="73" spans="1:14" s="16" customFormat="1" ht="14.25" thickTop="1" thickBot="1" x14ac:dyDescent="0.25">
      <c r="A73" s="1822" t="s">
        <v>1155</v>
      </c>
      <c r="B73" s="1806" t="s">
        <v>672</v>
      </c>
      <c r="C73" s="423"/>
      <c r="D73" s="423"/>
      <c r="E73" s="423"/>
      <c r="F73" s="423">
        <v>864</v>
      </c>
      <c r="G73" s="423"/>
      <c r="H73" s="423"/>
      <c r="I73" s="429"/>
      <c r="J73" s="429"/>
      <c r="K73" s="415">
        <f>SUM(C73:J73)</f>
        <v>864</v>
      </c>
      <c r="L73" s="424">
        <v>2525</v>
      </c>
      <c r="M73" s="15"/>
      <c r="N73" s="15"/>
    </row>
    <row r="74" spans="1:14" ht="12.75" customHeight="1" thickTop="1" thickBot="1" x14ac:dyDescent="0.25">
      <c r="A74" s="887" t="s">
        <v>971</v>
      </c>
      <c r="B74" s="1805">
        <v>2000</v>
      </c>
      <c r="C74" s="425">
        <f>SUM(C42,C47,C53,C57,C65,C72,C73)</f>
        <v>1480443</v>
      </c>
      <c r="D74" s="425">
        <f t="shared" ref="D74:K74" si="10">SUM(D42,D47,D53,D57,D65,D72,D73)</f>
        <v>508155</v>
      </c>
      <c r="E74" s="425">
        <f t="shared" si="10"/>
        <v>218489</v>
      </c>
      <c r="F74" s="425">
        <f t="shared" si="10"/>
        <v>329678</v>
      </c>
      <c r="G74" s="425">
        <f t="shared" si="10"/>
        <v>123574</v>
      </c>
      <c r="H74" s="425">
        <f t="shared" si="10"/>
        <v>11067</v>
      </c>
      <c r="I74" s="425">
        <f t="shared" si="10"/>
        <v>9891</v>
      </c>
      <c r="J74" s="425">
        <f t="shared" si="10"/>
        <v>0</v>
      </c>
      <c r="K74" s="425">
        <f t="shared" si="10"/>
        <v>2681297</v>
      </c>
      <c r="L74" s="425">
        <f>SUM(L42,L47,L53,L57,L65,L72,L73)</f>
        <v>3053744</v>
      </c>
    </row>
    <row r="75" spans="1:14" s="24" customFormat="1" ht="18" customHeight="1" thickTop="1" thickBot="1" x14ac:dyDescent="0.25">
      <c r="A75" s="1813" t="s">
        <v>50</v>
      </c>
      <c r="B75" s="1807" t="s">
        <v>673</v>
      </c>
      <c r="C75" s="423"/>
      <c r="D75" s="423"/>
      <c r="E75" s="423">
        <v>1000</v>
      </c>
      <c r="F75" s="423">
        <v>3257</v>
      </c>
      <c r="G75" s="423"/>
      <c r="H75" s="423"/>
      <c r="I75" s="429"/>
      <c r="J75" s="429"/>
      <c r="K75" s="415">
        <f>SUM(C75:J75)</f>
        <v>4257</v>
      </c>
      <c r="L75" s="424">
        <v>9950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row>
    <row r="79" spans="1:14" x14ac:dyDescent="0.2">
      <c r="A79" s="1814" t="s">
        <v>348</v>
      </c>
      <c r="B79" s="267">
        <v>4120</v>
      </c>
      <c r="C79" s="413"/>
      <c r="D79" s="413"/>
      <c r="E79" s="412"/>
      <c r="F79" s="413"/>
      <c r="G79" s="413"/>
      <c r="H79" s="412">
        <v>127856</v>
      </c>
      <c r="I79" s="507"/>
      <c r="J79" s="507"/>
      <c r="K79" s="414">
        <f t="shared" si="11"/>
        <v>127856</v>
      </c>
      <c r="L79" s="412">
        <v>124133</v>
      </c>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v>500</v>
      </c>
    </row>
    <row r="84" spans="1:12" ht="13.5" thickBot="1" x14ac:dyDescent="0.25">
      <c r="A84" s="887" t="s">
        <v>1916</v>
      </c>
      <c r="B84" s="533">
        <v>4100</v>
      </c>
      <c r="C84" s="413"/>
      <c r="D84" s="413"/>
      <c r="E84" s="415">
        <f>SUM(E78:E83)</f>
        <v>0</v>
      </c>
      <c r="F84" s="413"/>
      <c r="G84" s="413"/>
      <c r="H84" s="415">
        <f>SUM(H78:H83)</f>
        <v>127856</v>
      </c>
      <c r="I84" s="507"/>
      <c r="J84" s="507"/>
      <c r="K84" s="415">
        <f>SUM(K78:K83)</f>
        <v>127856</v>
      </c>
      <c r="L84" s="415">
        <f>SUM(L78:L83)</f>
        <v>124633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702815</v>
      </c>
      <c r="I86" s="507"/>
      <c r="J86" s="507"/>
      <c r="K86" s="520">
        <f t="shared" ref="K86:K98" si="12">H86</f>
        <v>702815</v>
      </c>
      <c r="L86" s="442">
        <v>627083</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702815</v>
      </c>
      <c r="I92" s="507"/>
      <c r="J92" s="507"/>
      <c r="K92" s="520">
        <f t="shared" si="12"/>
        <v>702815</v>
      </c>
      <c r="L92" s="1062">
        <f>SUM(L85:L91)</f>
        <v>627083</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830671</v>
      </c>
      <c r="I102" s="507"/>
      <c r="J102" s="507"/>
      <c r="K102" s="425">
        <f>SUM(K84,K92,K100,K101)</f>
        <v>830671</v>
      </c>
      <c r="L102" s="425">
        <f>SUM(L84,L92,L100,L101)</f>
        <v>751716</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5173141</v>
      </c>
      <c r="D114" s="415">
        <f t="shared" ref="D114:K114" si="13">SUM(D33,D74,D75,D102,D112,D113)</f>
        <v>1727749</v>
      </c>
      <c r="E114" s="415">
        <f t="shared" si="13"/>
        <v>226387</v>
      </c>
      <c r="F114" s="415">
        <f t="shared" si="13"/>
        <v>423423</v>
      </c>
      <c r="G114" s="415">
        <f t="shared" si="13"/>
        <v>203114</v>
      </c>
      <c r="H114" s="415">
        <f>SUM(H33,H74,H75,H102,H112,H113)</f>
        <v>859213</v>
      </c>
      <c r="I114" s="415">
        <f t="shared" si="13"/>
        <v>9891</v>
      </c>
      <c r="J114" s="415">
        <f t="shared" si="13"/>
        <v>0</v>
      </c>
      <c r="K114" s="415">
        <f t="shared" si="13"/>
        <v>8622918</v>
      </c>
      <c r="L114" s="415">
        <f>SUM(L33,L74,L75,L102,L112,L113)</f>
        <v>8986001</v>
      </c>
    </row>
    <row r="115" spans="1:14" ht="23.25" thickTop="1" x14ac:dyDescent="0.2">
      <c r="A115" s="1826" t="s">
        <v>1176</v>
      </c>
      <c r="B115" s="892"/>
      <c r="C115" s="416"/>
      <c r="D115" s="416"/>
      <c r="E115" s="416"/>
      <c r="F115" s="416"/>
      <c r="G115" s="416"/>
      <c r="H115" s="416"/>
      <c r="I115" s="416"/>
      <c r="J115" s="416"/>
      <c r="K115" s="440">
        <f>'Revenues 9-14'!C275-'Expenditures 15-22'!K114</f>
        <v>-2168626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336</v>
      </c>
      <c r="B117" s="2232"/>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v>24870</v>
      </c>
      <c r="D122" s="412">
        <f>1647+324+102</f>
        <v>2073</v>
      </c>
      <c r="E122" s="412"/>
      <c r="F122" s="412"/>
      <c r="G122" s="412"/>
      <c r="H122" s="412"/>
      <c r="I122" s="436"/>
      <c r="J122" s="436"/>
      <c r="K122" s="415">
        <f>SUM(C122:J122)</f>
        <v>26943</v>
      </c>
      <c r="L122" s="412">
        <f>30350+3935</f>
        <v>34285</v>
      </c>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f>266712+67729</f>
        <v>334441</v>
      </c>
      <c r="D124" s="412">
        <f>1281+107807+120</f>
        <v>109208</v>
      </c>
      <c r="E124" s="412">
        <f>330+22347+10532-8931+449+43755+5740+2690+14573</f>
        <v>91485</v>
      </c>
      <c r="F124" s="412">
        <f>23894+38598+1091+16006+24603+45699+94126</f>
        <v>244017</v>
      </c>
      <c r="G124" s="412"/>
      <c r="H124" s="412"/>
      <c r="I124" s="436"/>
      <c r="J124" s="436"/>
      <c r="K124" s="415">
        <f>SUM(C124:J124)</f>
        <v>779151</v>
      </c>
      <c r="L124" s="412">
        <f>939903-3935-30350</f>
        <v>905618</v>
      </c>
    </row>
    <row r="125" spans="1:14" ht="14.25" thickTop="1" thickBot="1" x14ac:dyDescent="0.25">
      <c r="A125" s="1814" t="s">
        <v>1128</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359311</v>
      </c>
      <c r="D127" s="415">
        <f t="shared" ref="D127:L127" si="14">SUM(D122:D126)</f>
        <v>111281</v>
      </c>
      <c r="E127" s="415">
        <f t="shared" si="14"/>
        <v>91485</v>
      </c>
      <c r="F127" s="415">
        <f t="shared" si="14"/>
        <v>244017</v>
      </c>
      <c r="G127" s="415">
        <f t="shared" si="14"/>
        <v>0</v>
      </c>
      <c r="H127" s="415">
        <f t="shared" si="14"/>
        <v>0</v>
      </c>
      <c r="I127" s="415">
        <f t="shared" si="14"/>
        <v>0</v>
      </c>
      <c r="J127" s="415">
        <f t="shared" si="14"/>
        <v>0</v>
      </c>
      <c r="K127" s="415">
        <f t="shared" si="14"/>
        <v>806094</v>
      </c>
      <c r="L127" s="415">
        <f t="shared" si="14"/>
        <v>939903</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359311</v>
      </c>
      <c r="D129" s="425">
        <f t="shared" ref="D129:L129" si="15">SUM(D120,D127,D128)</f>
        <v>111281</v>
      </c>
      <c r="E129" s="425">
        <f t="shared" si="15"/>
        <v>91485</v>
      </c>
      <c r="F129" s="425">
        <f t="shared" si="15"/>
        <v>244017</v>
      </c>
      <c r="G129" s="425">
        <f t="shared" si="15"/>
        <v>0</v>
      </c>
      <c r="H129" s="425">
        <f t="shared" si="15"/>
        <v>0</v>
      </c>
      <c r="I129" s="425">
        <f t="shared" si="15"/>
        <v>0</v>
      </c>
      <c r="J129" s="425">
        <f t="shared" si="15"/>
        <v>0</v>
      </c>
      <c r="K129" s="425">
        <f t="shared" si="15"/>
        <v>806094</v>
      </c>
      <c r="L129" s="425">
        <f t="shared" si="15"/>
        <v>939903</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2" t="s">
        <v>723</v>
      </c>
      <c r="B150" s="2243"/>
      <c r="C150" s="415">
        <f>SUM(C129,C130,C138,C148,C149)</f>
        <v>359311</v>
      </c>
      <c r="D150" s="415">
        <f t="shared" ref="D150:K150" si="16">SUM(D129,D130,D138,D148,D149)</f>
        <v>111281</v>
      </c>
      <c r="E150" s="415">
        <f t="shared" si="16"/>
        <v>91485</v>
      </c>
      <c r="F150" s="415">
        <f t="shared" si="16"/>
        <v>244017</v>
      </c>
      <c r="G150" s="415">
        <f t="shared" si="16"/>
        <v>0</v>
      </c>
      <c r="H150" s="415">
        <f t="shared" si="16"/>
        <v>0</v>
      </c>
      <c r="I150" s="415">
        <f t="shared" si="16"/>
        <v>0</v>
      </c>
      <c r="J150" s="415">
        <f t="shared" si="16"/>
        <v>0</v>
      </c>
      <c r="K150" s="415">
        <f t="shared" si="16"/>
        <v>806094</v>
      </c>
      <c r="L150" s="415">
        <f>SUM(L129,L130,L138,L148,L149)</f>
        <v>939903</v>
      </c>
    </row>
    <row r="151" spans="1:14" ht="12.75" customHeight="1" thickTop="1" x14ac:dyDescent="0.2">
      <c r="A151" s="2238" t="s">
        <v>1402</v>
      </c>
      <c r="B151" s="2239"/>
      <c r="C151" s="416"/>
      <c r="D151" s="416"/>
      <c r="E151" s="416"/>
      <c r="F151" s="416"/>
      <c r="G151" s="416"/>
      <c r="H151" s="416"/>
      <c r="I151" s="416"/>
      <c r="J151" s="413"/>
      <c r="K151" s="440">
        <f>'Revenues 9-14'!D275-'Expenditures 15-22'!K150</f>
        <v>-57499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724</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v>14551</v>
      </c>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14551</v>
      </c>
    </row>
    <row r="163" spans="1:14" ht="13.5" customHeight="1" thickTop="1" x14ac:dyDescent="0.2">
      <c r="A163" s="1834" t="s">
        <v>87</v>
      </c>
      <c r="B163" s="524" t="s">
        <v>39</v>
      </c>
      <c r="C163" s="413"/>
      <c r="D163" s="413"/>
      <c r="E163" s="413"/>
      <c r="F163" s="413"/>
      <c r="G163" s="413"/>
      <c r="H163" s="1864">
        <v>1212101</v>
      </c>
      <c r="I163" s="413"/>
      <c r="J163" s="413"/>
      <c r="K163" s="414">
        <f>SUM(C163:H163)</f>
        <v>1212101</v>
      </c>
      <c r="L163" s="1864">
        <v>3368727</v>
      </c>
    </row>
    <row r="164" spans="1:14" ht="33.75" customHeight="1" x14ac:dyDescent="0.2">
      <c r="A164" s="1834" t="s">
        <v>293</v>
      </c>
      <c r="B164" s="536" t="s">
        <v>32</v>
      </c>
      <c r="C164" s="413"/>
      <c r="D164" s="413"/>
      <c r="E164" s="413"/>
      <c r="F164" s="413"/>
      <c r="G164" s="413"/>
      <c r="H164" s="1867">
        <f>1990000+220000</f>
        <v>2210000</v>
      </c>
      <c r="I164" s="413"/>
      <c r="J164" s="413"/>
      <c r="K164" s="414">
        <f>SUM(C164:J164)</f>
        <v>2210000</v>
      </c>
      <c r="L164" s="1867"/>
    </row>
    <row r="165" spans="1:14" ht="13.5" customHeight="1" thickBot="1" x14ac:dyDescent="0.25">
      <c r="A165" s="1818" t="s">
        <v>884</v>
      </c>
      <c r="B165" s="537" t="s">
        <v>88</v>
      </c>
      <c r="C165" s="413"/>
      <c r="D165" s="413"/>
      <c r="E165" s="426"/>
      <c r="F165" s="413"/>
      <c r="G165" s="413"/>
      <c r="H165" s="1867">
        <v>173</v>
      </c>
      <c r="I165" s="507"/>
      <c r="J165" s="413"/>
      <c r="K165" s="414">
        <f>SUM(C165:J165)</f>
        <v>173</v>
      </c>
      <c r="L165" s="1867"/>
    </row>
    <row r="166" spans="1:14" ht="12.75" customHeight="1" thickTop="1" thickBot="1" x14ac:dyDescent="0.25">
      <c r="A166" s="887" t="s">
        <v>742</v>
      </c>
      <c r="B166" s="468" t="s">
        <v>581</v>
      </c>
      <c r="C166" s="413"/>
      <c r="D166" s="413"/>
      <c r="E166" s="428">
        <f>SUM(E162,E163,E164,E165)</f>
        <v>0</v>
      </c>
      <c r="F166" s="413"/>
      <c r="G166" s="413"/>
      <c r="H166" s="425">
        <f>SUM(H162,H163,H164,H165)</f>
        <v>3422274</v>
      </c>
      <c r="I166" s="437"/>
      <c r="J166" s="413"/>
      <c r="K166" s="425">
        <f>SUM(K162,K163,K164,K165)</f>
        <v>3422274</v>
      </c>
      <c r="L166" s="425">
        <f>SUM(L162,L163,L164,L165)</f>
        <v>3383278</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3422274</v>
      </c>
      <c r="I168" s="437"/>
      <c r="J168" s="413"/>
      <c r="K168" s="425">
        <f>SUM(K154,K166,K167)</f>
        <v>3422274</v>
      </c>
      <c r="L168" s="425">
        <f>SUM(L154,L166,L167)</f>
        <v>3383278</v>
      </c>
    </row>
    <row r="169" spans="1:14" ht="23.25" thickTop="1" x14ac:dyDescent="0.2">
      <c r="A169" s="1826" t="s">
        <v>1176</v>
      </c>
      <c r="B169" s="467"/>
      <c r="C169" s="413"/>
      <c r="D169" s="413"/>
      <c r="E169" s="413"/>
      <c r="F169" s="413"/>
      <c r="G169" s="413"/>
      <c r="H169" s="416"/>
      <c r="I169" s="413"/>
      <c r="J169" s="413"/>
      <c r="K169" s="440">
        <f>'Revenues 9-14'!E275-'Expenditures 15-22'!K168</f>
        <v>34836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f>16319+12435</f>
        <v>28754</v>
      </c>
      <c r="D176" s="412">
        <f>626+823+162+52</f>
        <v>1663</v>
      </c>
      <c r="E176" s="412">
        <f>269795+28376+687+313474+121</f>
        <v>612453</v>
      </c>
      <c r="F176" s="412">
        <v>283</v>
      </c>
      <c r="G176" s="412"/>
      <c r="H176" s="412"/>
      <c r="I176" s="436"/>
      <c r="J176" s="436"/>
      <c r="K176" s="414">
        <f>SUM(C176:J176)</f>
        <v>643153</v>
      </c>
      <c r="L176" s="412">
        <v>728948</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28754</v>
      </c>
      <c r="D178" s="425">
        <f t="shared" ref="D178:J178" si="17">SUM(D174,D176,D177)</f>
        <v>1663</v>
      </c>
      <c r="E178" s="425">
        <f t="shared" si="17"/>
        <v>612453</v>
      </c>
      <c r="F178" s="425">
        <f t="shared" si="17"/>
        <v>283</v>
      </c>
      <c r="G178" s="425">
        <f t="shared" si="17"/>
        <v>0</v>
      </c>
      <c r="H178" s="425">
        <f t="shared" si="17"/>
        <v>0</v>
      </c>
      <c r="I178" s="425">
        <f t="shared" si="17"/>
        <v>0</v>
      </c>
      <c r="J178" s="425">
        <f t="shared" si="17"/>
        <v>0</v>
      </c>
      <c r="K178" s="425">
        <f>SUM(K174,K176,K177)</f>
        <v>643153</v>
      </c>
      <c r="L178" s="425">
        <f>SUM(L174, L176:L177)</f>
        <v>728948</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28754</v>
      </c>
      <c r="D204" s="415">
        <f>SUM(D178,D179)</f>
        <v>1663</v>
      </c>
      <c r="E204" s="415">
        <f>SUM(E178,E179,E190)</f>
        <v>612453</v>
      </c>
      <c r="F204" s="415">
        <f>SUM(F178,F179)</f>
        <v>283</v>
      </c>
      <c r="G204" s="415">
        <f>SUM(G178,G179)</f>
        <v>0</v>
      </c>
      <c r="H204" s="415">
        <f>SUM(H178,H179,H190,H202,H203)</f>
        <v>0</v>
      </c>
      <c r="I204" s="415">
        <f>SUM(I178,I179)</f>
        <v>0</v>
      </c>
      <c r="J204" s="415">
        <f>SUM(J178,J179)</f>
        <v>0</v>
      </c>
      <c r="K204" s="414">
        <f>SUM(K178,K179,K190,K202,K203)</f>
        <v>643153</v>
      </c>
      <c r="L204" s="415">
        <f>SUM(L178,L179,L190,L202,L203)</f>
        <v>728948</v>
      </c>
    </row>
    <row r="205" spans="1:14" ht="23.25" thickTop="1" x14ac:dyDescent="0.2">
      <c r="A205" s="1826" t="s">
        <v>1176</v>
      </c>
      <c r="B205" s="467"/>
      <c r="C205" s="416"/>
      <c r="D205" s="416"/>
      <c r="E205" s="416"/>
      <c r="F205" s="416"/>
      <c r="G205" s="416"/>
      <c r="H205" s="416"/>
      <c r="I205" s="413"/>
      <c r="J205" s="413"/>
      <c r="K205" s="440">
        <f>'Revenues 9-14'!F275-'Expenditures 15-22'!K204</f>
        <v>-75452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1140</v>
      </c>
      <c r="B207" s="2246"/>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f>6082+683+3343+38588+272+1291+333+620+160</f>
        <v>51372</v>
      </c>
      <c r="E209" s="413"/>
      <c r="F209" s="413"/>
      <c r="G209" s="413"/>
      <c r="H209" s="413"/>
      <c r="I209" s="413"/>
      <c r="J209" s="413"/>
      <c r="K209" s="414">
        <f>D209</f>
        <v>51372</v>
      </c>
      <c r="L209" s="412">
        <v>48040</v>
      </c>
    </row>
    <row r="210" spans="1:12" x14ac:dyDescent="0.2">
      <c r="A210" s="1814" t="s">
        <v>171</v>
      </c>
      <c r="B210" s="267" t="s">
        <v>1142</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2030+19076+1779+10474+4100+2450</f>
        <v>39909</v>
      </c>
      <c r="E211" s="413"/>
      <c r="F211" s="413"/>
      <c r="G211" s="413"/>
      <c r="H211" s="413"/>
      <c r="I211" s="413"/>
      <c r="J211" s="413"/>
      <c r="K211" s="414">
        <f t="shared" si="19"/>
        <v>39909</v>
      </c>
      <c r="L211" s="412">
        <v>37300</v>
      </c>
    </row>
    <row r="212" spans="1:12" x14ac:dyDescent="0.2">
      <c r="A212" s="1814" t="s">
        <v>317</v>
      </c>
      <c r="B212" s="267" t="s">
        <v>1143</v>
      </c>
      <c r="C212" s="413"/>
      <c r="D212" s="436">
        <v>1155</v>
      </c>
      <c r="E212" s="413"/>
      <c r="F212" s="413"/>
      <c r="G212" s="413"/>
      <c r="H212" s="413"/>
      <c r="I212" s="413"/>
      <c r="J212" s="413"/>
      <c r="K212" s="414">
        <f t="shared" si="19"/>
        <v>1155</v>
      </c>
      <c r="L212" s="412">
        <v>1100</v>
      </c>
    </row>
    <row r="213" spans="1:12" x14ac:dyDescent="0.2">
      <c r="A213" s="1814" t="s">
        <v>318</v>
      </c>
      <c r="B213" s="267">
        <v>1250</v>
      </c>
      <c r="C213" s="413"/>
      <c r="D213" s="412"/>
      <c r="E213" s="413"/>
      <c r="F213" s="413"/>
      <c r="G213" s="413"/>
      <c r="H213" s="413"/>
      <c r="I213" s="413"/>
      <c r="J213" s="413"/>
      <c r="K213" s="414">
        <f t="shared" si="19"/>
        <v>0</v>
      </c>
      <c r="L213" s="412"/>
    </row>
    <row r="214" spans="1:12" x14ac:dyDescent="0.2">
      <c r="A214" s="1814" t="s">
        <v>319</v>
      </c>
      <c r="B214" s="267" t="s">
        <v>169</v>
      </c>
      <c r="C214" s="413"/>
      <c r="D214" s="436"/>
      <c r="E214" s="413"/>
      <c r="F214" s="413"/>
      <c r="G214" s="413"/>
      <c r="H214" s="413"/>
      <c r="I214" s="413"/>
      <c r="J214" s="413"/>
      <c r="K214" s="414">
        <f t="shared" si="19"/>
        <v>0</v>
      </c>
      <c r="L214" s="412"/>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c r="E216" s="413"/>
      <c r="F216" s="413"/>
      <c r="G216" s="413"/>
      <c r="H216" s="413"/>
      <c r="I216" s="413"/>
      <c r="J216" s="413"/>
      <c r="K216" s="414">
        <f t="shared" si="19"/>
        <v>0</v>
      </c>
      <c r="L216" s="412"/>
    </row>
    <row r="217" spans="1:12" x14ac:dyDescent="0.2">
      <c r="A217" s="1814" t="s">
        <v>1138</v>
      </c>
      <c r="B217" s="267">
        <v>1500</v>
      </c>
      <c r="C217" s="413"/>
      <c r="D217" s="412"/>
      <c r="E217" s="413"/>
      <c r="F217" s="413"/>
      <c r="G217" s="413"/>
      <c r="H217" s="413"/>
      <c r="I217" s="413"/>
      <c r="J217" s="413"/>
      <c r="K217" s="414">
        <f t="shared" si="19"/>
        <v>0</v>
      </c>
      <c r="L217" s="412"/>
    </row>
    <row r="218" spans="1:12" x14ac:dyDescent="0.2">
      <c r="A218" s="1814" t="s">
        <v>1139</v>
      </c>
      <c r="B218" s="267">
        <v>1600</v>
      </c>
      <c r="C218" s="413"/>
      <c r="D218" s="412"/>
      <c r="E218" s="413"/>
      <c r="F218" s="413"/>
      <c r="G218" s="413"/>
      <c r="H218" s="413"/>
      <c r="I218" s="413"/>
      <c r="J218" s="413"/>
      <c r="K218" s="414">
        <f t="shared" si="19"/>
        <v>0</v>
      </c>
      <c r="L218" s="412"/>
    </row>
    <row r="219" spans="1:12" x14ac:dyDescent="0.2">
      <c r="A219" s="1814" t="s">
        <v>1164</v>
      </c>
      <c r="B219" s="267">
        <v>1650</v>
      </c>
      <c r="C219" s="413"/>
      <c r="D219" s="412"/>
      <c r="E219" s="413"/>
      <c r="F219" s="413"/>
      <c r="G219" s="413"/>
      <c r="H219" s="413"/>
      <c r="I219" s="413"/>
      <c r="J219" s="413"/>
      <c r="K219" s="414">
        <f t="shared" si="19"/>
        <v>0</v>
      </c>
      <c r="L219" s="412"/>
    </row>
    <row r="220" spans="1:12" x14ac:dyDescent="0.2">
      <c r="A220" s="1814" t="s">
        <v>840</v>
      </c>
      <c r="B220" s="267" t="s">
        <v>170</v>
      </c>
      <c r="C220" s="413"/>
      <c r="D220" s="436"/>
      <c r="E220" s="413"/>
      <c r="F220" s="413"/>
      <c r="G220" s="413"/>
      <c r="H220" s="413"/>
      <c r="I220" s="413"/>
      <c r="J220" s="413"/>
      <c r="K220" s="414">
        <f t="shared" si="19"/>
        <v>0</v>
      </c>
      <c r="L220" s="412"/>
    </row>
    <row r="221" spans="1:12" x14ac:dyDescent="0.2">
      <c r="A221" s="1814" t="s">
        <v>1284</v>
      </c>
      <c r="B221" s="267">
        <v>1800</v>
      </c>
      <c r="C221" s="413"/>
      <c r="D221" s="412"/>
      <c r="E221" s="413"/>
      <c r="F221" s="413"/>
      <c r="G221" s="413"/>
      <c r="H221" s="413"/>
      <c r="I221" s="413"/>
      <c r="J221" s="413"/>
      <c r="K221" s="414">
        <f t="shared" si="19"/>
        <v>0</v>
      </c>
      <c r="L221" s="412"/>
    </row>
    <row r="222" spans="1:12" x14ac:dyDescent="0.2">
      <c r="A222" s="1814"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92436</v>
      </c>
      <c r="E223" s="413"/>
      <c r="F223" s="413"/>
      <c r="G223" s="413"/>
      <c r="H223" s="413"/>
      <c r="I223" s="413"/>
      <c r="J223" s="413"/>
      <c r="K223" s="415">
        <f>SUM(K209:K222)</f>
        <v>92436</v>
      </c>
      <c r="L223" s="415">
        <f>SUM(L209:L222)</f>
        <v>86440</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1964</v>
      </c>
      <c r="E226" s="413"/>
      <c r="F226" s="413"/>
      <c r="G226" s="413"/>
      <c r="H226" s="413"/>
      <c r="I226" s="413"/>
      <c r="J226" s="413"/>
      <c r="K226" s="414">
        <f t="shared" ref="K226:K231" si="20">D226</f>
        <v>1964</v>
      </c>
      <c r="L226" s="412">
        <v>1750</v>
      </c>
    </row>
    <row r="227" spans="1:12" x14ac:dyDescent="0.2">
      <c r="A227" s="1814" t="s">
        <v>1287</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f>8497+4675+1093</f>
        <v>14265</v>
      </c>
      <c r="E228" s="413"/>
      <c r="F228" s="413"/>
      <c r="G228" s="413"/>
      <c r="H228" s="413"/>
      <c r="I228" s="413"/>
      <c r="J228" s="413"/>
      <c r="K228" s="414">
        <f t="shared" si="20"/>
        <v>14265</v>
      </c>
      <c r="L228" s="412">
        <v>14470</v>
      </c>
    </row>
    <row r="229" spans="1:12" x14ac:dyDescent="0.2">
      <c r="A229" s="1814" t="s">
        <v>223</v>
      </c>
      <c r="B229" s="267">
        <v>2140</v>
      </c>
      <c r="C229" s="413"/>
      <c r="D229" s="412">
        <v>648</v>
      </c>
      <c r="E229" s="413"/>
      <c r="F229" s="413"/>
      <c r="G229" s="413"/>
      <c r="H229" s="413"/>
      <c r="I229" s="413"/>
      <c r="J229" s="413"/>
      <c r="K229" s="414">
        <f t="shared" si="20"/>
        <v>648</v>
      </c>
      <c r="L229" s="412">
        <v>625</v>
      </c>
    </row>
    <row r="230" spans="1:12" x14ac:dyDescent="0.2">
      <c r="A230" s="1814" t="s">
        <v>224</v>
      </c>
      <c r="B230" s="267">
        <v>2150</v>
      </c>
      <c r="C230" s="413"/>
      <c r="D230" s="412">
        <v>1919</v>
      </c>
      <c r="E230" s="413"/>
      <c r="F230" s="413"/>
      <c r="G230" s="413"/>
      <c r="H230" s="413"/>
      <c r="I230" s="413"/>
      <c r="J230" s="413"/>
      <c r="K230" s="414">
        <f t="shared" si="20"/>
        <v>1919</v>
      </c>
      <c r="L230" s="412">
        <v>2000</v>
      </c>
    </row>
    <row r="231" spans="1:12" x14ac:dyDescent="0.2">
      <c r="A231" s="1814" t="s">
        <v>173</v>
      </c>
      <c r="B231" s="267">
        <v>2190</v>
      </c>
      <c r="C231" s="413"/>
      <c r="D231" s="412">
        <f>656+232+1602+2353+162+884+550+1493+38</f>
        <v>7970</v>
      </c>
      <c r="E231" s="413"/>
      <c r="F231" s="413"/>
      <c r="G231" s="413"/>
      <c r="H231" s="413"/>
      <c r="I231" s="413"/>
      <c r="J231" s="413"/>
      <c r="K231" s="414">
        <f t="shared" si="20"/>
        <v>7970</v>
      </c>
      <c r="L231" s="412">
        <v>11070</v>
      </c>
    </row>
    <row r="232" spans="1:12" ht="12.75" customHeight="1" thickBot="1" x14ac:dyDescent="0.25">
      <c r="A232" s="887" t="s">
        <v>658</v>
      </c>
      <c r="B232" s="465" t="s">
        <v>831</v>
      </c>
      <c r="C232" s="413"/>
      <c r="D232" s="415">
        <f>SUM(D226:D231)</f>
        <v>26766</v>
      </c>
      <c r="E232" s="413"/>
      <c r="F232" s="413"/>
      <c r="G232" s="413"/>
      <c r="H232" s="413"/>
      <c r="I232" s="413"/>
      <c r="J232" s="413"/>
      <c r="K232" s="415">
        <f>SUM(K226:K231)</f>
        <v>26766</v>
      </c>
      <c r="L232" s="415">
        <f>SUM(L226:L231)</f>
        <v>29915</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c r="E234" s="413"/>
      <c r="F234" s="413"/>
      <c r="G234" s="413"/>
      <c r="H234" s="413"/>
      <c r="I234" s="413"/>
      <c r="J234" s="413"/>
      <c r="K234" s="420">
        <f>D234</f>
        <v>0</v>
      </c>
      <c r="L234" s="418"/>
    </row>
    <row r="235" spans="1:12" x14ac:dyDescent="0.2">
      <c r="A235" s="1814" t="s">
        <v>975</v>
      </c>
      <c r="B235" s="267">
        <v>2220</v>
      </c>
      <c r="C235" s="413"/>
      <c r="D235" s="412">
        <f>1489+821+824+1188+1516+1272</f>
        <v>7110</v>
      </c>
      <c r="E235" s="413"/>
      <c r="F235" s="413"/>
      <c r="G235" s="413"/>
      <c r="H235" s="413"/>
      <c r="I235" s="413"/>
      <c r="J235" s="413"/>
      <c r="K235" s="420">
        <f>D235</f>
        <v>7110</v>
      </c>
      <c r="L235" s="412">
        <v>5700</v>
      </c>
    </row>
    <row r="236" spans="1:12" x14ac:dyDescent="0.2">
      <c r="A236" s="1814" t="s">
        <v>976</v>
      </c>
      <c r="B236" s="267">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7110</v>
      </c>
      <c r="E237" s="413"/>
      <c r="F237" s="413"/>
      <c r="G237" s="413"/>
      <c r="H237" s="413"/>
      <c r="I237" s="413"/>
      <c r="J237" s="413"/>
      <c r="K237" s="415">
        <f>SUM(K234:K236)</f>
        <v>7110</v>
      </c>
      <c r="L237" s="415">
        <f>SUM(L234:L236)</f>
        <v>5700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c r="E239" s="413"/>
      <c r="F239" s="413"/>
      <c r="G239" s="413"/>
      <c r="H239" s="413"/>
      <c r="I239" s="413"/>
      <c r="J239" s="413"/>
      <c r="K239" s="420">
        <f>D239</f>
        <v>0</v>
      </c>
      <c r="L239" s="418"/>
    </row>
    <row r="240" spans="1:12" x14ac:dyDescent="0.2">
      <c r="A240" s="1814" t="s">
        <v>978</v>
      </c>
      <c r="B240" s="267">
        <v>2320</v>
      </c>
      <c r="C240" s="413"/>
      <c r="D240" s="412">
        <f>8519+4308+1880</f>
        <v>14707</v>
      </c>
      <c r="E240" s="413"/>
      <c r="F240" s="413"/>
      <c r="G240" s="413"/>
      <c r="H240" s="413"/>
      <c r="I240" s="413"/>
      <c r="J240" s="413"/>
      <c r="K240" s="420">
        <f t="shared" ref="K240:K250" si="21">D240</f>
        <v>14707</v>
      </c>
      <c r="L240" s="412">
        <v>14100</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f>4508+1054</f>
        <v>5562</v>
      </c>
      <c r="E247" s="413"/>
      <c r="F247" s="413"/>
      <c r="G247" s="413"/>
      <c r="H247" s="413"/>
      <c r="I247" s="413"/>
      <c r="J247" s="413"/>
      <c r="K247" s="420">
        <f t="shared" si="21"/>
        <v>5562</v>
      </c>
      <c r="L247" s="412"/>
    </row>
    <row r="248" spans="1:12" ht="22.5" x14ac:dyDescent="0.2">
      <c r="A248" s="1815" t="s">
        <v>1214</v>
      </c>
      <c r="B248" s="527" t="s">
        <v>326</v>
      </c>
      <c r="C248" s="413"/>
      <c r="D248" s="691">
        <f>4438+2594+1352+122</f>
        <v>8506</v>
      </c>
      <c r="E248" s="413"/>
      <c r="F248" s="413"/>
      <c r="G248" s="413"/>
      <c r="H248" s="413"/>
      <c r="I248" s="413"/>
      <c r="J248" s="413"/>
      <c r="K248" s="420">
        <f t="shared" si="21"/>
        <v>8506</v>
      </c>
      <c r="L248" s="412">
        <v>14285</v>
      </c>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28775</v>
      </c>
      <c r="E251" s="413"/>
      <c r="F251" s="413"/>
      <c r="G251" s="413"/>
      <c r="H251" s="413"/>
      <c r="I251" s="413"/>
      <c r="J251" s="413"/>
      <c r="K251" s="415">
        <f>SUM(K239:K250)</f>
        <v>28775</v>
      </c>
      <c r="L251" s="415">
        <f>SUM(L239:L250)</f>
        <v>28385</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f>11602+7021+4532</f>
        <v>23155</v>
      </c>
      <c r="E253" s="413"/>
      <c r="F253" s="413"/>
      <c r="G253" s="413"/>
      <c r="H253" s="413"/>
      <c r="I253" s="413"/>
      <c r="J253" s="413"/>
      <c r="K253" s="420">
        <f>D253</f>
        <v>23155</v>
      </c>
      <c r="L253" s="418">
        <v>26900</v>
      </c>
    </row>
    <row r="254" spans="1:12" ht="23.25" customHeight="1" x14ac:dyDescent="0.2">
      <c r="A254" s="1820" t="s">
        <v>1216</v>
      </c>
      <c r="B254" s="526">
        <v>2490</v>
      </c>
      <c r="C254" s="413"/>
      <c r="D254" s="412">
        <v>548</v>
      </c>
      <c r="E254" s="413"/>
      <c r="F254" s="413"/>
      <c r="G254" s="413"/>
      <c r="H254" s="413"/>
      <c r="I254" s="413"/>
      <c r="J254" s="413"/>
      <c r="K254" s="420">
        <f>D254</f>
        <v>548</v>
      </c>
      <c r="L254" s="412">
        <v>725</v>
      </c>
    </row>
    <row r="255" spans="1:12" ht="12.75" customHeight="1" thickBot="1" x14ac:dyDescent="0.25">
      <c r="A255" s="1835" t="s">
        <v>302</v>
      </c>
      <c r="B255" s="541" t="s">
        <v>35</v>
      </c>
      <c r="C255" s="413"/>
      <c r="D255" s="415">
        <f>SUM(D253:D254)</f>
        <v>23703</v>
      </c>
      <c r="E255" s="413"/>
      <c r="F255" s="413"/>
      <c r="G255" s="413"/>
      <c r="H255" s="413"/>
      <c r="I255" s="413"/>
      <c r="J255" s="413"/>
      <c r="K255" s="415">
        <f>SUM(K253:K254)</f>
        <v>23703</v>
      </c>
      <c r="L255" s="415">
        <f>SUM(L253:L254)</f>
        <v>27625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361</v>
      </c>
      <c r="E257" s="413"/>
      <c r="F257" s="413"/>
      <c r="G257" s="413"/>
      <c r="H257" s="413"/>
      <c r="I257" s="413"/>
      <c r="J257" s="413"/>
      <c r="K257" s="420">
        <f>D257</f>
        <v>361</v>
      </c>
      <c r="L257" s="418">
        <v>450</v>
      </c>
    </row>
    <row r="258" spans="1:12" x14ac:dyDescent="0.2">
      <c r="A258" s="1814" t="s">
        <v>542</v>
      </c>
      <c r="B258" s="525">
        <v>2520</v>
      </c>
      <c r="C258" s="413"/>
      <c r="D258" s="412">
        <f>5752+3160+739</f>
        <v>9651</v>
      </c>
      <c r="E258" s="413"/>
      <c r="F258" s="413"/>
      <c r="G258" s="413"/>
      <c r="H258" s="413"/>
      <c r="I258" s="413"/>
      <c r="J258" s="413"/>
      <c r="K258" s="420">
        <f t="shared" ref="K258:K263" si="22">D258</f>
        <v>9651</v>
      </c>
      <c r="L258" s="412">
        <v>9085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27724+19038+4452</f>
        <v>51214</v>
      </c>
      <c r="E260" s="413"/>
      <c r="F260" s="413"/>
      <c r="G260" s="413"/>
      <c r="H260" s="413"/>
      <c r="I260" s="413"/>
      <c r="J260" s="413"/>
      <c r="K260" s="420">
        <f t="shared" si="22"/>
        <v>51214</v>
      </c>
      <c r="L260" s="412">
        <v>52100</v>
      </c>
    </row>
    <row r="261" spans="1:12" x14ac:dyDescent="0.2">
      <c r="A261" s="1814" t="s">
        <v>1128</v>
      </c>
      <c r="B261" s="267">
        <v>2550</v>
      </c>
      <c r="C261" s="413"/>
      <c r="D261" s="412">
        <f>1905+1050+246+180</f>
        <v>3381</v>
      </c>
      <c r="E261" s="413"/>
      <c r="F261" s="413"/>
      <c r="G261" s="413"/>
      <c r="H261" s="413"/>
      <c r="I261" s="413"/>
      <c r="J261" s="413"/>
      <c r="K261" s="420">
        <f t="shared" si="22"/>
        <v>3381</v>
      </c>
      <c r="L261" s="412">
        <v>47150</v>
      </c>
    </row>
    <row r="262" spans="1:12" x14ac:dyDescent="0.2">
      <c r="A262" s="1814" t="s">
        <v>107</v>
      </c>
      <c r="B262" s="267">
        <v>2560</v>
      </c>
      <c r="C262" s="413"/>
      <c r="D262" s="412">
        <f>17821+11276+2637</f>
        <v>31734</v>
      </c>
      <c r="E262" s="413"/>
      <c r="F262" s="413"/>
      <c r="G262" s="413"/>
      <c r="H262" s="413"/>
      <c r="I262" s="413"/>
      <c r="J262" s="413"/>
      <c r="K262" s="420">
        <f t="shared" si="22"/>
        <v>31734</v>
      </c>
      <c r="L262" s="412">
        <v>34840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96341</v>
      </c>
      <c r="E264" s="413"/>
      <c r="F264" s="413"/>
      <c r="G264" s="413"/>
      <c r="H264" s="413"/>
      <c r="I264" s="413"/>
      <c r="J264" s="413"/>
      <c r="K264" s="415">
        <f>SUM(K257:K263)</f>
        <v>96341</v>
      </c>
      <c r="L264" s="415">
        <f>SUM(L257:L263)</f>
        <v>143625</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f>1296+702+164</f>
        <v>2162</v>
      </c>
      <c r="E268" s="413"/>
      <c r="F268" s="413"/>
      <c r="G268" s="413"/>
      <c r="H268" s="413"/>
      <c r="I268" s="413"/>
      <c r="J268" s="413"/>
      <c r="K268" s="420">
        <f>D268</f>
        <v>2162</v>
      </c>
      <c r="L268" s="412">
        <v>2460</v>
      </c>
    </row>
    <row r="269" spans="1:12" x14ac:dyDescent="0.2">
      <c r="A269" s="1814" t="s">
        <v>471</v>
      </c>
      <c r="B269" s="267">
        <v>2640</v>
      </c>
      <c r="C269" s="413"/>
      <c r="D269" s="412">
        <v>24</v>
      </c>
      <c r="E269" s="413"/>
      <c r="F269" s="413"/>
      <c r="G269" s="413"/>
      <c r="H269" s="413"/>
      <c r="I269" s="413"/>
      <c r="J269" s="413"/>
      <c r="K269" s="420">
        <f>D269</f>
        <v>24</v>
      </c>
      <c r="L269" s="412">
        <v>30</v>
      </c>
    </row>
    <row r="270" spans="1:12" x14ac:dyDescent="0.2">
      <c r="A270" s="1814" t="s">
        <v>472</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2186</v>
      </c>
      <c r="E271" s="413"/>
      <c r="F271" s="413"/>
      <c r="G271" s="413"/>
      <c r="H271" s="413"/>
      <c r="I271" s="413"/>
      <c r="J271" s="413"/>
      <c r="K271" s="415">
        <f>SUM(K266:K270)</f>
        <v>2186</v>
      </c>
      <c r="L271" s="415">
        <f>SUM(L266:L270)</f>
        <v>2490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184881</v>
      </c>
      <c r="E273" s="413"/>
      <c r="F273" s="413"/>
      <c r="G273" s="413"/>
      <c r="H273" s="413"/>
      <c r="I273" s="413"/>
      <c r="J273" s="413"/>
      <c r="K273" s="425">
        <f>SUM(K232,K237,K251,K255,K264,K271,K272)</f>
        <v>184881</v>
      </c>
      <c r="L273" s="425">
        <f>SUM(L232,L237,L251,L255,L264,L271,L272)</f>
        <v>237740</v>
      </c>
    </row>
    <row r="274" spans="1:12" ht="18" customHeight="1" thickTop="1" thickBot="1" x14ac:dyDescent="0.25">
      <c r="A274" s="1842"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c r="E276" s="413"/>
      <c r="F276" s="413"/>
      <c r="G276" s="413"/>
      <c r="H276" s="413"/>
      <c r="I276" s="413"/>
      <c r="J276" s="413"/>
      <c r="K276" s="414">
        <f>D276</f>
        <v>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2" t="s">
        <v>594</v>
      </c>
      <c r="B288" s="2244"/>
      <c r="C288" s="413"/>
      <c r="D288" s="415">
        <f>SUM(D223,D273,D274,D278)</f>
        <v>277317</v>
      </c>
      <c r="E288" s="413"/>
      <c r="F288" s="413"/>
      <c r="G288" s="413"/>
      <c r="H288" s="415">
        <f>H286</f>
        <v>0</v>
      </c>
      <c r="I288" s="413"/>
      <c r="J288" s="413"/>
      <c r="K288" s="415">
        <f>SUM(K223,K273,K274,K278,K286,K287)</f>
        <v>277317</v>
      </c>
      <c r="L288" s="415">
        <f>SUM(L223,L273,L274,L278,L286,L287)</f>
        <v>324180</v>
      </c>
    </row>
    <row r="289" spans="1:14" ht="23.25" thickTop="1" x14ac:dyDescent="0.2">
      <c r="A289" s="901" t="s">
        <v>1176</v>
      </c>
      <c r="B289" s="902"/>
      <c r="C289" s="413"/>
      <c r="D289" s="416"/>
      <c r="E289" s="413"/>
      <c r="F289" s="413"/>
      <c r="G289" s="413"/>
      <c r="H289" s="441"/>
      <c r="I289" s="413"/>
      <c r="J289" s="413"/>
      <c r="K289" s="440">
        <f>'Revenues 9-14'!G275-'Expenditures 15-22'!K288</f>
        <v>35810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v>5850</v>
      </c>
      <c r="F294" s="412"/>
      <c r="G294" s="412">
        <v>176426</v>
      </c>
      <c r="H294" s="412"/>
      <c r="I294" s="436">
        <v>17897</v>
      </c>
      <c r="J294" s="436"/>
      <c r="K294" s="414">
        <f>SUM(C294:J294)</f>
        <v>200173</v>
      </c>
      <c r="L294" s="436">
        <v>187500</v>
      </c>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5850</v>
      </c>
      <c r="F296" s="425">
        <f t="shared" si="23"/>
        <v>0</v>
      </c>
      <c r="G296" s="425">
        <f t="shared" si="23"/>
        <v>176426</v>
      </c>
      <c r="H296" s="425">
        <f t="shared" si="23"/>
        <v>0</v>
      </c>
      <c r="I296" s="425">
        <f t="shared" si="23"/>
        <v>17897</v>
      </c>
      <c r="J296" s="425">
        <f t="shared" si="23"/>
        <v>0</v>
      </c>
      <c r="K296" s="425">
        <f t="shared" si="23"/>
        <v>200173</v>
      </c>
      <c r="L296" s="425">
        <f t="shared" si="23"/>
        <v>187500</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0" t="s">
        <v>316</v>
      </c>
      <c r="B305" s="2241"/>
      <c r="C305" s="415">
        <f>SUM(C296)</f>
        <v>0</v>
      </c>
      <c r="D305" s="415">
        <f>SUM(D296)</f>
        <v>0</v>
      </c>
      <c r="E305" s="415">
        <f>SUM(E296,E303)</f>
        <v>5850</v>
      </c>
      <c r="F305" s="415">
        <f>SUM(F296)</f>
        <v>0</v>
      </c>
      <c r="G305" s="415">
        <f>SUM(G296)</f>
        <v>176426</v>
      </c>
      <c r="H305" s="415">
        <f>SUM(H296,H303)</f>
        <v>0</v>
      </c>
      <c r="I305" s="415">
        <f>SUM(I296)</f>
        <v>17897</v>
      </c>
      <c r="J305" s="415">
        <f>SUM(J296)</f>
        <v>0</v>
      </c>
      <c r="K305" s="415">
        <f>SUM(K296,K303,K304)</f>
        <v>200173</v>
      </c>
      <c r="L305" s="415">
        <f>SUM(L296,L303,L304)</f>
        <v>187500</v>
      </c>
    </row>
    <row r="306" spans="1:14" ht="23.25" customHeight="1" thickTop="1" x14ac:dyDescent="0.2">
      <c r="A306" s="2236" t="s">
        <v>1176</v>
      </c>
      <c r="B306" s="2237"/>
      <c r="C306" s="419"/>
      <c r="D306" s="419"/>
      <c r="E306" s="419"/>
      <c r="F306" s="419"/>
      <c r="G306" s="419"/>
      <c r="H306" s="419"/>
      <c r="I306" s="419"/>
      <c r="J306" s="419"/>
      <c r="K306" s="430">
        <f>'Revenues 9-14'!H275-'Expenditures 15-22'!K305</f>
        <v>-199776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1070</v>
      </c>
      <c r="B310" s="2248"/>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42368</v>
      </c>
      <c r="F313" s="436"/>
      <c r="G313" s="436"/>
      <c r="H313" s="436"/>
      <c r="I313" s="436"/>
      <c r="J313" s="436"/>
      <c r="K313" s="1061">
        <f t="shared" ref="K313:K320" si="24">SUM(C313:J313)</f>
        <v>42368</v>
      </c>
      <c r="L313" s="436">
        <v>45000</v>
      </c>
      <c r="M313" s="909"/>
      <c r="N313" s="909"/>
    </row>
    <row r="314" spans="1:14" s="19" customFormat="1" x14ac:dyDescent="0.2">
      <c r="A314" s="891" t="s">
        <v>341</v>
      </c>
      <c r="B314" s="529" t="s">
        <v>322</v>
      </c>
      <c r="C314" s="436"/>
      <c r="D314" s="436"/>
      <c r="E314" s="436">
        <v>917</v>
      </c>
      <c r="F314" s="436"/>
      <c r="G314" s="436"/>
      <c r="H314" s="436"/>
      <c r="I314" s="436"/>
      <c r="J314" s="436"/>
      <c r="K314" s="1061">
        <f t="shared" si="24"/>
        <v>917</v>
      </c>
      <c r="L314" s="436">
        <v>3000</v>
      </c>
      <c r="M314" s="909"/>
      <c r="N314" s="909"/>
    </row>
    <row r="315" spans="1:14" s="19" customFormat="1" x14ac:dyDescent="0.2">
      <c r="A315" s="891" t="s">
        <v>274</v>
      </c>
      <c r="B315" s="529" t="s">
        <v>323</v>
      </c>
      <c r="C315" s="436"/>
      <c r="D315" s="436"/>
      <c r="E315" s="436">
        <f>2898+40025+27833</f>
        <v>70756</v>
      </c>
      <c r="F315" s="436"/>
      <c r="G315" s="436"/>
      <c r="H315" s="436"/>
      <c r="I315" s="436"/>
      <c r="J315" s="436"/>
      <c r="K315" s="1061">
        <f t="shared" si="24"/>
        <v>70756</v>
      </c>
      <c r="L315" s="436">
        <v>76500</v>
      </c>
      <c r="M315" s="909"/>
      <c r="N315" s="909"/>
    </row>
    <row r="316" spans="1:14" s="19" customFormat="1" x14ac:dyDescent="0.2">
      <c r="A316" s="891" t="s">
        <v>816</v>
      </c>
      <c r="B316" s="529" t="s">
        <v>324</v>
      </c>
      <c r="C316" s="436"/>
      <c r="D316" s="436"/>
      <c r="E316" s="436">
        <v>4734</v>
      </c>
      <c r="F316" s="436"/>
      <c r="G316" s="436"/>
      <c r="H316" s="436"/>
      <c r="I316" s="436"/>
      <c r="J316" s="436"/>
      <c r="K316" s="1061">
        <f t="shared" si="24"/>
        <v>4734</v>
      </c>
      <c r="L316" s="436">
        <v>25000</v>
      </c>
      <c r="M316" s="909"/>
      <c r="N316" s="909"/>
    </row>
    <row r="317" spans="1:14" s="19" customFormat="1" x14ac:dyDescent="0.2">
      <c r="A317" s="891" t="s">
        <v>275</v>
      </c>
      <c r="B317" s="529" t="s">
        <v>325</v>
      </c>
      <c r="C317" s="436"/>
      <c r="D317" s="436"/>
      <c r="E317" s="436"/>
      <c r="F317" s="436"/>
      <c r="G317" s="436"/>
      <c r="H317" s="436">
        <v>72705</v>
      </c>
      <c r="I317" s="436"/>
      <c r="J317" s="436"/>
      <c r="K317" s="1061">
        <f t="shared" si="24"/>
        <v>72705</v>
      </c>
      <c r="L317" s="436"/>
      <c r="M317" s="909"/>
      <c r="N317" s="909"/>
    </row>
    <row r="318" spans="1:14" s="19" customFormat="1" ht="22.5" x14ac:dyDescent="0.2">
      <c r="A318" s="891" t="s">
        <v>1214</v>
      </c>
      <c r="B318" s="531" t="s">
        <v>326</v>
      </c>
      <c r="C318" s="436">
        <f>12981+8432+6072+8417+1281+31864+2289+24870+5081</f>
        <v>101287</v>
      </c>
      <c r="D318" s="436">
        <f>4394+875+867+173+272+54+376</f>
        <v>7011</v>
      </c>
      <c r="E318" s="436">
        <f>49705+312+1000</f>
        <v>51017</v>
      </c>
      <c r="F318" s="436"/>
      <c r="G318" s="436"/>
      <c r="H318" s="436"/>
      <c r="I318" s="436">
        <v>4111</v>
      </c>
      <c r="J318" s="436"/>
      <c r="K318" s="1061">
        <f t="shared" si="24"/>
        <v>163426</v>
      </c>
      <c r="L318" s="436">
        <f>114791+8755+77000+10000</f>
        <v>210546</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50000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101287</v>
      </c>
      <c r="D323" s="1062">
        <f t="shared" ref="D323:J323" si="25">SUM(D312:D322)</f>
        <v>7011</v>
      </c>
      <c r="E323" s="1062">
        <f t="shared" si="25"/>
        <v>169792</v>
      </c>
      <c r="F323" s="1062">
        <f t="shared" si="25"/>
        <v>0</v>
      </c>
      <c r="G323" s="1062">
        <f t="shared" si="25"/>
        <v>0</v>
      </c>
      <c r="H323" s="1062">
        <f t="shared" si="25"/>
        <v>72705</v>
      </c>
      <c r="I323" s="1062">
        <f t="shared" si="25"/>
        <v>4111</v>
      </c>
      <c r="J323" s="1062">
        <f t="shared" si="25"/>
        <v>0</v>
      </c>
      <c r="K323" s="1062">
        <f>SUM(K312:K322)</f>
        <v>354906</v>
      </c>
      <c r="L323" s="1062">
        <f>SUM(L312:L322)</f>
        <v>410046</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101287</v>
      </c>
      <c r="D331" s="1062">
        <f t="shared" ref="D331:J331" si="26">SUM(D323)</f>
        <v>7011</v>
      </c>
      <c r="E331" s="1062">
        <f t="shared" si="26"/>
        <v>169792</v>
      </c>
      <c r="F331" s="1062">
        <f t="shared" si="26"/>
        <v>0</v>
      </c>
      <c r="G331" s="1062">
        <f t="shared" si="26"/>
        <v>0</v>
      </c>
      <c r="H331" s="1062">
        <f>SUM(H323,H329)</f>
        <v>72705</v>
      </c>
      <c r="I331" s="1062">
        <f t="shared" si="26"/>
        <v>4111</v>
      </c>
      <c r="J331" s="1062">
        <f t="shared" si="26"/>
        <v>0</v>
      </c>
      <c r="K331" s="1062">
        <f>SUM(K323,K329)</f>
        <v>354906</v>
      </c>
      <c r="L331" s="425">
        <f>SUM(L323,L329,L330)</f>
        <v>410046</v>
      </c>
    </row>
    <row r="332" spans="1:14" ht="12.75" customHeight="1" thickTop="1" x14ac:dyDescent="0.2">
      <c r="A332" s="2238" t="s">
        <v>1176</v>
      </c>
      <c r="B332" s="2239"/>
      <c r="C332" s="413"/>
      <c r="D332" s="413"/>
      <c r="E332" s="413"/>
      <c r="F332" s="413"/>
      <c r="G332" s="413"/>
      <c r="H332" s="413"/>
      <c r="I332" s="413"/>
      <c r="J332" s="413"/>
      <c r="K332" s="1065">
        <f>'Revenues 9-14'!J275-'Expenditures 15-22'!K331</f>
        <v>-25378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1141</v>
      </c>
      <c r="B334" s="2090"/>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500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500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500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500</v>
      </c>
    </row>
    <row r="355" spans="1:14" ht="23.25" thickTop="1" x14ac:dyDescent="0.2">
      <c r="A355" s="1853" t="s">
        <v>1176</v>
      </c>
      <c r="B355" s="469"/>
      <c r="C355" s="432"/>
      <c r="D355" s="432"/>
      <c r="E355" s="419"/>
      <c r="F355" s="419"/>
      <c r="G355" s="419"/>
      <c r="H355" s="419"/>
      <c r="I355" s="419"/>
      <c r="J355" s="417"/>
      <c r="K355" s="414">
        <f>'Revenues 9-14'!K275-'Expenditures 15-22'!K354</f>
        <v>103129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9" sqref="A9:F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1313</v>
      </c>
      <c r="D1" s="2250" t="s">
        <v>1314</v>
      </c>
      <c r="E1" s="2251"/>
      <c r="F1" s="2251"/>
      <c r="G1" s="2251"/>
      <c r="H1" s="2251"/>
      <c r="I1" s="2251"/>
      <c r="J1" s="2251"/>
      <c r="K1" s="2251"/>
      <c r="L1" s="2252"/>
      <c r="M1" s="2253" t="s">
        <v>214</v>
      </c>
      <c r="N1" s="2254"/>
    </row>
    <row r="2" spans="1:16" ht="13.5" customHeight="1" x14ac:dyDescent="0.2">
      <c r="A2" s="2257"/>
      <c r="B2" s="225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9" sqref="A9:F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1966</v>
      </c>
      <c r="B2" s="835" t="s">
        <v>1932</v>
      </c>
      <c r="C2" s="1084" t="s">
        <v>1933</v>
      </c>
      <c r="D2" s="1084" t="s">
        <v>1934</v>
      </c>
      <c r="E2" s="1084" t="s">
        <v>1935</v>
      </c>
      <c r="F2" s="1084" t="s">
        <v>1936</v>
      </c>
    </row>
    <row r="3" spans="1:6" ht="12" customHeight="1" x14ac:dyDescent="0.2">
      <c r="A3" s="2271"/>
      <c r="B3" s="547"/>
      <c r="C3" s="833"/>
      <c r="D3" s="834" t="s">
        <v>295</v>
      </c>
      <c r="E3" s="833"/>
      <c r="F3" s="834" t="s">
        <v>296</v>
      </c>
    </row>
    <row r="4" spans="1:6" ht="13.7" customHeight="1" x14ac:dyDescent="0.2">
      <c r="A4" s="545" t="s">
        <v>1374</v>
      </c>
      <c r="B4" s="560">
        <f>'Revenues 9-14'!C5</f>
        <v>1855944</v>
      </c>
      <c r="C4" s="512"/>
      <c r="D4" s="561">
        <f>B4-C4</f>
        <v>1855944</v>
      </c>
      <c r="E4" s="512">
        <v>1905125</v>
      </c>
      <c r="F4" s="561">
        <f>E4-C4</f>
        <v>1905125</v>
      </c>
    </row>
    <row r="5" spans="1:6" ht="13.7" customHeight="1" x14ac:dyDescent="0.2">
      <c r="A5" s="545" t="s">
        <v>1037</v>
      </c>
      <c r="B5" s="560">
        <f>'Revenues 9-14'!D5</f>
        <v>504332</v>
      </c>
      <c r="C5" s="512"/>
      <c r="D5" s="561">
        <f t="shared" ref="D5:D18" si="0">B5-C5</f>
        <v>504332</v>
      </c>
      <c r="E5" s="512">
        <v>517697</v>
      </c>
      <c r="F5" s="561">
        <f>E5-C5</f>
        <v>517697</v>
      </c>
    </row>
    <row r="6" spans="1:6" ht="13.7" customHeight="1" x14ac:dyDescent="0.2">
      <c r="A6" s="545" t="s">
        <v>479</v>
      </c>
      <c r="B6" s="560">
        <f>'Revenues 9-14'!E5</f>
        <v>3411465</v>
      </c>
      <c r="C6" s="512"/>
      <c r="D6" s="561">
        <f t="shared" si="0"/>
        <v>3411465</v>
      </c>
      <c r="E6" s="512">
        <v>3511848</v>
      </c>
      <c r="F6" s="561">
        <f t="shared" ref="F6:F18" si="1">E6-C6</f>
        <v>3511848</v>
      </c>
    </row>
    <row r="7" spans="1:6" ht="13.7" customHeight="1" x14ac:dyDescent="0.2">
      <c r="A7" s="545" t="s">
        <v>162</v>
      </c>
      <c r="B7" s="560">
        <f>'Revenues 9-14'!F5</f>
        <v>242079</v>
      </c>
      <c r="C7" s="512"/>
      <c r="D7" s="561">
        <f t="shared" si="0"/>
        <v>242079</v>
      </c>
      <c r="E7" s="512">
        <v>248495</v>
      </c>
      <c r="F7" s="561">
        <f t="shared" si="1"/>
        <v>248495</v>
      </c>
    </row>
    <row r="8" spans="1:6" ht="13.7" customHeight="1" x14ac:dyDescent="0.2">
      <c r="A8" s="545" t="s">
        <v>1404</v>
      </c>
      <c r="B8" s="560">
        <f>'Revenues 9-14'!G5</f>
        <v>149646</v>
      </c>
      <c r="C8" s="512"/>
      <c r="D8" s="561">
        <f t="shared" si="0"/>
        <v>149646</v>
      </c>
      <c r="E8" s="512">
        <v>250006</v>
      </c>
      <c r="F8" s="561">
        <f t="shared" si="1"/>
        <v>250006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100866</v>
      </c>
      <c r="C10" s="512"/>
      <c r="D10" s="561">
        <f t="shared" si="0"/>
        <v>100866</v>
      </c>
      <c r="E10" s="512">
        <v>103539</v>
      </c>
      <c r="F10" s="561">
        <f t="shared" si="1"/>
        <v>103539</v>
      </c>
    </row>
    <row r="11" spans="1:6" x14ac:dyDescent="0.2">
      <c r="A11" s="545" t="s">
        <v>477</v>
      </c>
      <c r="B11" s="560">
        <f>'Revenues 9-14'!J5</f>
        <v>324226</v>
      </c>
      <c r="C11" s="512"/>
      <c r="D11" s="561">
        <f t="shared" si="0"/>
        <v>324226</v>
      </c>
      <c r="E11" s="512">
        <v>425009</v>
      </c>
      <c r="F11" s="561">
        <f t="shared" si="1"/>
        <v>425009</v>
      </c>
    </row>
    <row r="12" spans="1:6" ht="13.7" customHeight="1" x14ac:dyDescent="0.2">
      <c r="A12" s="545" t="s">
        <v>164</v>
      </c>
      <c r="B12" s="560">
        <f>'Revenues 9-14'!K5</f>
        <v>100866</v>
      </c>
      <c r="C12" s="512"/>
      <c r="D12" s="561">
        <f t="shared" si="0"/>
        <v>100866</v>
      </c>
      <c r="E12" s="512">
        <v>103539</v>
      </c>
      <c r="F12" s="561">
        <f t="shared" si="1"/>
        <v>103539</v>
      </c>
    </row>
    <row r="13" spans="1:6" ht="13.7" customHeight="1" x14ac:dyDescent="0.2">
      <c r="A13" s="545" t="s">
        <v>1111</v>
      </c>
      <c r="B13" s="560">
        <f>SUM('Revenues 9-14'!C6:D6)</f>
        <v>100866</v>
      </c>
      <c r="C13" s="512"/>
      <c r="D13" s="561">
        <f t="shared" si="0"/>
        <v>100866</v>
      </c>
      <c r="E13" s="512">
        <v>103539</v>
      </c>
      <c r="F13" s="561">
        <f t="shared" si="1"/>
        <v>103539</v>
      </c>
    </row>
    <row r="14" spans="1:6" ht="13.7" customHeight="1" x14ac:dyDescent="0.2">
      <c r="A14" s="545" t="s">
        <v>478</v>
      </c>
      <c r="B14" s="560">
        <f>SUM('Revenues 9-14'!C7:D7,'Revenues 9-14'!F7:H7)</f>
        <v>40346</v>
      </c>
      <c r="C14" s="512"/>
      <c r="D14" s="561">
        <f t="shared" si="0"/>
        <v>40346</v>
      </c>
      <c r="E14" s="512">
        <v>41416</v>
      </c>
      <c r="F14" s="561">
        <f t="shared" si="1"/>
        <v>41416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149646</v>
      </c>
      <c r="C16" s="512"/>
      <c r="D16" s="561">
        <f t="shared" si="0"/>
        <v>149646</v>
      </c>
      <c r="E16" s="512">
        <v>250006</v>
      </c>
      <c r="F16" s="561">
        <f t="shared" si="1"/>
        <v>250006</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6980282</v>
      </c>
      <c r="C19" s="562">
        <f>SUM(C4:C18)</f>
        <v>0</v>
      </c>
      <c r="D19" s="562">
        <f>SUM(D4:D18)</f>
        <v>6980282</v>
      </c>
      <c r="E19" s="562">
        <f>SUM(E4:E18)</f>
        <v>7460219</v>
      </c>
      <c r="F19" s="562">
        <f>SUM(F4:F18)</f>
        <v>7460219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9" sqref="A9:F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37"/>
    </row>
    <row r="2" spans="1:7" ht="33.75" customHeight="1" x14ac:dyDescent="0.2">
      <c r="A2" s="2285" t="s">
        <v>1968</v>
      </c>
      <c r="B2" s="2286"/>
      <c r="C2" s="1626" t="s">
        <v>1937</v>
      </c>
      <c r="D2" s="1626" t="s">
        <v>1938</v>
      </c>
      <c r="E2" s="1626" t="s">
        <v>1939</v>
      </c>
      <c r="F2" s="1626" t="s">
        <v>1940</v>
      </c>
    </row>
    <row r="3" spans="1:7" ht="23.25" customHeight="1" x14ac:dyDescent="0.2">
      <c r="A3" s="2291" t="s">
        <v>1327</v>
      </c>
      <c r="B3" s="2292"/>
      <c r="C3" s="2278"/>
      <c r="D3" s="2279"/>
      <c r="E3" s="2279"/>
      <c r="F3" s="2280"/>
    </row>
    <row r="4" spans="1:7" ht="12.75" customHeight="1" thickBot="1" x14ac:dyDescent="0.25">
      <c r="A4" s="2274" t="s">
        <v>733</v>
      </c>
      <c r="B4" s="2287"/>
      <c r="C4" s="927"/>
      <c r="D4" s="927"/>
      <c r="E4" s="927"/>
      <c r="F4" s="1601">
        <f>SUM(C4+D4)-E4</f>
        <v>0</v>
      </c>
    </row>
    <row r="5" spans="1:7" ht="13.5" thickTop="1" x14ac:dyDescent="0.2">
      <c r="A5" s="2288" t="s">
        <v>1323</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89" t="s">
        <v>734</v>
      </c>
      <c r="B15" s="2290"/>
      <c r="C15" s="1601">
        <f>SUM(C6:C14)</f>
        <v>0</v>
      </c>
      <c r="D15" s="1601">
        <f>SUM(D6:D14)</f>
        <v>0</v>
      </c>
      <c r="E15" s="1601">
        <f>SUM(E6:E14)</f>
        <v>0</v>
      </c>
      <c r="F15" s="1601">
        <f>SUM(F6:F14)</f>
        <v>0</v>
      </c>
      <c r="G15" s="685"/>
    </row>
    <row r="16" spans="1:7" s="56" customFormat="1" ht="13.5" thickTop="1" x14ac:dyDescent="0.2">
      <c r="A16" s="2284" t="s">
        <v>1324</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453</v>
      </c>
      <c r="B19" s="2300"/>
      <c r="C19" s="1602"/>
      <c r="D19" s="512"/>
      <c r="E19" s="1602"/>
      <c r="F19" s="1601">
        <f>SUM(C19+D19)-E19</f>
        <v>0</v>
      </c>
    </row>
    <row r="20" spans="1:11" ht="12.75" customHeight="1" thickTop="1" thickBot="1" x14ac:dyDescent="0.25">
      <c r="A20" s="2301" t="s">
        <v>526</v>
      </c>
      <c r="B20" s="2302"/>
      <c r="C20" s="1602"/>
      <c r="D20" s="512"/>
      <c r="E20" s="1602"/>
      <c r="F20" s="1601">
        <f>SUM(C20+D20)-E20</f>
        <v>0</v>
      </c>
    </row>
    <row r="21" spans="1:11" ht="14.25" thickTop="1" thickBot="1" x14ac:dyDescent="0.25">
      <c r="A21" s="2274" t="s">
        <v>735</v>
      </c>
      <c r="B21" s="2290"/>
      <c r="C21" s="1601">
        <f>SUM(C17:C20)</f>
        <v>0</v>
      </c>
      <c r="D21" s="1601">
        <f>SUM(D17:D20)</f>
        <v>0</v>
      </c>
      <c r="E21" s="1601">
        <f>SUM(E17:E20)</f>
        <v>0</v>
      </c>
      <c r="F21" s="1601">
        <f>SUM(F17:F20)</f>
        <v>0</v>
      </c>
      <c r="G21" s="685"/>
    </row>
    <row r="22" spans="1:11" ht="13.5" thickTop="1" x14ac:dyDescent="0.2">
      <c r="A22" s="2303" t="s">
        <v>1325</v>
      </c>
      <c r="B22" s="2273"/>
      <c r="C22" s="2281"/>
      <c r="D22" s="2282"/>
      <c r="E22" s="2282"/>
      <c r="F22" s="2283"/>
    </row>
    <row r="23" spans="1:11" ht="23.25" customHeight="1" thickBot="1" x14ac:dyDescent="0.25">
      <c r="A23" s="2274" t="s">
        <v>736</v>
      </c>
      <c r="B23" s="2290"/>
      <c r="C23" s="927"/>
      <c r="D23" s="927"/>
      <c r="E23" s="927"/>
      <c r="F23" s="1601">
        <f>SUM(C23+D23)-E23</f>
        <v>0</v>
      </c>
      <c r="G23" s="685"/>
    </row>
    <row r="24" spans="1:11" ht="13.5" thickTop="1" x14ac:dyDescent="0.2">
      <c r="A24" s="2303" t="s">
        <v>1326</v>
      </c>
      <c r="B24" s="2273"/>
      <c r="C24" s="2281"/>
      <c r="D24" s="2282"/>
      <c r="E24" s="2282"/>
      <c r="F24" s="2283"/>
    </row>
    <row r="25" spans="1:11" ht="13.5" thickBot="1" x14ac:dyDescent="0.25">
      <c r="A25" s="2274" t="s">
        <v>737</v>
      </c>
      <c r="B25" s="2306"/>
      <c r="C25" s="927"/>
      <c r="D25" s="927"/>
      <c r="E25" s="927"/>
      <c r="F25" s="1601">
        <f>SUM(C25+D25)-E25</f>
        <v>0</v>
      </c>
      <c r="G25" s="685"/>
    </row>
    <row r="26" spans="1:11" ht="13.5" thickTop="1" x14ac:dyDescent="0.2">
      <c r="A26" s="2272" t="s">
        <v>761</v>
      </c>
      <c r="B26" s="2273"/>
      <c r="C26" s="1603"/>
      <c r="D26" s="1603"/>
      <c r="E26" s="1603"/>
      <c r="F26" s="1604"/>
    </row>
    <row r="27" spans="1:11" ht="13.5" thickBot="1" x14ac:dyDescent="0.25">
      <c r="A27" s="2274" t="s">
        <v>1259</v>
      </c>
      <c r="B27" s="2275"/>
      <c r="C27" s="512"/>
      <c r="D27" s="512"/>
      <c r="E27" s="512"/>
      <c r="F27" s="1601">
        <f>SUM(C27+D27)-E27</f>
        <v>0</v>
      </c>
      <c r="G27" s="685"/>
    </row>
    <row r="28" spans="1:11" ht="7.5" customHeight="1" thickTop="1" x14ac:dyDescent="0.2">
      <c r="A28" s="548"/>
    </row>
    <row r="29" spans="1:11" ht="23.25" customHeight="1" x14ac:dyDescent="0.2">
      <c r="A29" s="2304" t="s">
        <v>684</v>
      </c>
      <c r="B29" s="2305"/>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2103</v>
      </c>
      <c r="B31" s="658">
        <v>38443</v>
      </c>
      <c r="C31" s="1102">
        <v>13850000</v>
      </c>
      <c r="D31" s="1607">
        <v>3</v>
      </c>
      <c r="E31" s="1102">
        <v>10140000</v>
      </c>
      <c r="F31" s="1102"/>
      <c r="G31" s="1102"/>
      <c r="H31" s="1102"/>
      <c r="I31" s="1103">
        <f>((E31+F31)-H31)+G31</f>
        <v>10140000</v>
      </c>
      <c r="J31" s="1102">
        <v>10140000</v>
      </c>
      <c r="K31" s="118"/>
    </row>
    <row r="32" spans="1:11" ht="12" customHeight="1" x14ac:dyDescent="0.2">
      <c r="A32" s="1104" t="s">
        <v>2104</v>
      </c>
      <c r="B32" s="658">
        <v>40479</v>
      </c>
      <c r="C32" s="1102">
        <v>6380000</v>
      </c>
      <c r="D32" s="1607">
        <v>3</v>
      </c>
      <c r="E32" s="1102">
        <v>5765000</v>
      </c>
      <c r="F32" s="1102"/>
      <c r="G32" s="1102"/>
      <c r="H32" s="1102">
        <v>220000</v>
      </c>
      <c r="I32" s="1103">
        <f>((E32+F32)-H32)+G32</f>
        <v>5545000</v>
      </c>
      <c r="J32" s="1102">
        <v>5545000</v>
      </c>
      <c r="K32" s="118"/>
    </row>
    <row r="33" spans="1:11" ht="12" customHeight="1" x14ac:dyDescent="0.2">
      <c r="A33" s="1104" t="s">
        <v>2105</v>
      </c>
      <c r="B33" s="658">
        <v>40771</v>
      </c>
      <c r="C33" s="1102">
        <v>3710000</v>
      </c>
      <c r="D33" s="1607">
        <v>3</v>
      </c>
      <c r="E33" s="1102">
        <v>3710000</v>
      </c>
      <c r="F33" s="1102"/>
      <c r="G33" s="1102"/>
      <c r="H33" s="1102"/>
      <c r="I33" s="1103">
        <f t="shared" ref="I33:I48" si="1">((E33+F33)-H33)+G33</f>
        <v>3710000</v>
      </c>
      <c r="J33" s="1102">
        <v>3710000</v>
      </c>
      <c r="K33" s="118"/>
    </row>
    <row r="34" spans="1:11" ht="12" customHeight="1" x14ac:dyDescent="0.2">
      <c r="A34" s="1104" t="s">
        <v>2106</v>
      </c>
      <c r="B34" s="658">
        <v>42061</v>
      </c>
      <c r="C34" s="1102">
        <v>1990000</v>
      </c>
      <c r="D34" s="1607">
        <v>1</v>
      </c>
      <c r="E34" s="1102">
        <v>1990000</v>
      </c>
      <c r="F34" s="1102"/>
      <c r="G34" s="1102"/>
      <c r="H34" s="1102">
        <v>1990000</v>
      </c>
      <c r="I34" s="1103">
        <f t="shared" si="1"/>
        <v>0</v>
      </c>
      <c r="J34" s="1102"/>
      <c r="K34" s="117"/>
    </row>
    <row r="35" spans="1:11" ht="12" customHeight="1" x14ac:dyDescent="0.2">
      <c r="A35" s="1104" t="s">
        <v>2107</v>
      </c>
      <c r="B35" s="658">
        <v>41808</v>
      </c>
      <c r="C35" s="1105">
        <v>59135</v>
      </c>
      <c r="D35" s="1607">
        <v>7</v>
      </c>
      <c r="E35" s="1105">
        <v>19711</v>
      </c>
      <c r="F35" s="1105"/>
      <c r="G35" s="1105">
        <v>-19711</v>
      </c>
      <c r="H35" s="1105"/>
      <c r="I35" s="1103">
        <f t="shared" si="1"/>
        <v>0</v>
      </c>
      <c r="J35" s="1105"/>
      <c r="K35" s="117"/>
    </row>
    <row r="36" spans="1:11" ht="12" customHeight="1" x14ac:dyDescent="0.2">
      <c r="A36" s="1104" t="s">
        <v>2108</v>
      </c>
      <c r="B36" s="658">
        <v>42185</v>
      </c>
      <c r="C36" s="1102">
        <v>55003</v>
      </c>
      <c r="D36" s="1607">
        <v>7</v>
      </c>
      <c r="E36" s="1102">
        <v>36167</v>
      </c>
      <c r="F36" s="1102"/>
      <c r="G36" s="1102">
        <v>-18836</v>
      </c>
      <c r="H36" s="1102"/>
      <c r="I36" s="1103">
        <f t="shared" si="1"/>
        <v>17331</v>
      </c>
      <c r="J36" s="1102">
        <v>17331</v>
      </c>
      <c r="K36" s="122"/>
    </row>
    <row r="37" spans="1:11" ht="12" customHeight="1" x14ac:dyDescent="0.2">
      <c r="A37" s="1104" t="s">
        <v>2109</v>
      </c>
      <c r="B37" s="658">
        <v>42388</v>
      </c>
      <c r="C37" s="436">
        <v>1965000</v>
      </c>
      <c r="D37" s="1608">
        <v>1</v>
      </c>
      <c r="E37" s="436"/>
      <c r="F37" s="436">
        <v>1965000</v>
      </c>
      <c r="G37" s="436"/>
      <c r="H37" s="436"/>
      <c r="I37" s="1103">
        <f t="shared" si="1"/>
        <v>1965000</v>
      </c>
      <c r="J37" s="436">
        <v>1064115</v>
      </c>
      <c r="K37" s="117"/>
    </row>
    <row r="38" spans="1:11" ht="12" customHeight="1" x14ac:dyDescent="0.2">
      <c r="A38" s="1104" t="s">
        <v>2110</v>
      </c>
      <c r="B38" s="658">
        <v>42508</v>
      </c>
      <c r="C38" s="1102">
        <v>75200</v>
      </c>
      <c r="D38" s="1605">
        <v>7</v>
      </c>
      <c r="E38" s="1106"/>
      <c r="F38" s="1106"/>
      <c r="G38" s="1106">
        <v>75200</v>
      </c>
      <c r="H38" s="1106"/>
      <c r="I38" s="1103">
        <f t="shared" si="1"/>
        <v>75200</v>
      </c>
      <c r="J38" s="1107">
        <v>75200</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28084338</v>
      </c>
      <c r="D49" s="1606"/>
      <c r="E49" s="1103">
        <f t="shared" ref="E49:J49" si="2">SUM(E31:E48)</f>
        <v>21660878</v>
      </c>
      <c r="F49" s="1103">
        <f t="shared" si="2"/>
        <v>1965000</v>
      </c>
      <c r="G49" s="1103">
        <f t="shared" si="2"/>
        <v>36653</v>
      </c>
      <c r="H49" s="1103">
        <f t="shared" si="2"/>
        <v>2210000</v>
      </c>
      <c r="I49" s="1103">
        <f t="shared" si="2"/>
        <v>21452531</v>
      </c>
      <c r="J49" s="1103">
        <f t="shared" si="2"/>
        <v>20551646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3" t="s">
        <v>686</v>
      </c>
      <c r="C52" s="2294"/>
      <c r="D52" s="2294"/>
      <c r="E52" s="124" t="s">
        <v>1010</v>
      </c>
      <c r="F52" s="2295"/>
      <c r="G52" s="2296"/>
      <c r="H52" s="118"/>
      <c r="I52" s="118"/>
      <c r="J52" s="121"/>
    </row>
    <row r="53" spans="1:11" ht="11.25" customHeight="1" x14ac:dyDescent="0.2">
      <c r="A53" s="753" t="s">
        <v>1085</v>
      </c>
      <c r="B53" s="125" t="s">
        <v>1126</v>
      </c>
      <c r="C53" s="121"/>
      <c r="D53" s="117"/>
      <c r="E53" s="124" t="s">
        <v>586</v>
      </c>
      <c r="F53" s="2297"/>
      <c r="G53" s="2298"/>
      <c r="H53" s="118"/>
      <c r="I53" s="118"/>
      <c r="J53" s="121"/>
    </row>
    <row r="54" spans="1:11" ht="11.25" customHeight="1" x14ac:dyDescent="0.2">
      <c r="A54" s="754"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F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9"/>
      <c r="I1" s="759"/>
      <c r="J1" s="758"/>
    </row>
    <row r="2" spans="1:11" ht="36.75" x14ac:dyDescent="0.2">
      <c r="A2" s="2310" t="s">
        <v>1969</v>
      </c>
      <c r="B2" s="2311"/>
      <c r="C2" s="2311"/>
      <c r="D2" s="2311"/>
      <c r="E2" s="2312"/>
      <c r="F2" s="1886" t="s">
        <v>1076</v>
      </c>
      <c r="G2" s="1887" t="s">
        <v>101</v>
      </c>
      <c r="H2" s="1887" t="s">
        <v>478</v>
      </c>
      <c r="I2" s="1887" t="s">
        <v>1378</v>
      </c>
      <c r="J2" s="1887" t="s">
        <v>1021</v>
      </c>
      <c r="K2" s="1887" t="s">
        <v>145</v>
      </c>
    </row>
    <row r="3" spans="1:11" x14ac:dyDescent="0.2">
      <c r="A3" s="2313" t="s">
        <v>1943</v>
      </c>
      <c r="B3" s="2314"/>
      <c r="C3" s="2314"/>
      <c r="D3" s="2314"/>
      <c r="E3" s="2315"/>
      <c r="F3" s="256"/>
      <c r="G3" s="563"/>
      <c r="H3" s="563"/>
      <c r="I3" s="563"/>
      <c r="J3" s="1216"/>
      <c r="K3" s="1216"/>
    </row>
    <row r="4" spans="1:11" x14ac:dyDescent="0.2">
      <c r="A4" s="2316" t="s">
        <v>433</v>
      </c>
      <c r="B4" s="2317"/>
      <c r="C4" s="2317"/>
      <c r="D4" s="2317"/>
      <c r="E4" s="2294"/>
      <c r="F4" s="550"/>
      <c r="G4" s="571"/>
      <c r="H4" s="570"/>
      <c r="I4" s="571"/>
      <c r="J4" s="1194"/>
      <c r="K4" s="1194"/>
    </row>
    <row r="5" spans="1:11" ht="13.5" customHeight="1" x14ac:dyDescent="0.2">
      <c r="A5" s="2327" t="s">
        <v>1258</v>
      </c>
      <c r="B5" s="2328"/>
      <c r="C5" s="2328"/>
      <c r="D5" s="2328"/>
      <c r="E5" s="2329"/>
      <c r="F5" s="1150" t="s">
        <v>1013</v>
      </c>
      <c r="G5" s="569"/>
      <c r="H5" s="563">
        <v>40346</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row>
    <row r="10" spans="1:11" ht="12" customHeight="1" x14ac:dyDescent="0.2">
      <c r="A10" s="2330" t="s">
        <v>1907</v>
      </c>
      <c r="B10" s="2307"/>
      <c r="C10" s="2307"/>
      <c r="D10" s="2307"/>
      <c r="E10" s="2331"/>
      <c r="F10" s="1282" t="s">
        <v>1029</v>
      </c>
      <c r="G10" s="568"/>
      <c r="H10" s="1283"/>
      <c r="I10" s="563"/>
      <c r="J10" s="1216"/>
      <c r="K10" s="1216"/>
    </row>
    <row r="11" spans="1:11" x14ac:dyDescent="0.2">
      <c r="A11" s="2327" t="s">
        <v>167</v>
      </c>
      <c r="B11" s="2328"/>
      <c r="C11" s="2328"/>
      <c r="D11" s="2328"/>
      <c r="E11" s="232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40346</v>
      </c>
      <c r="I12" s="564">
        <f>SUM(I5:I11)</f>
        <v>0</v>
      </c>
      <c r="J12" s="564">
        <f>SUM(J5:J11)</f>
        <v>0</v>
      </c>
      <c r="K12" s="564">
        <f>SUM(K5:K11)</f>
        <v>0</v>
      </c>
    </row>
    <row r="13" spans="1:11" ht="12.75" customHeight="1" thickTop="1" x14ac:dyDescent="0.2">
      <c r="A13" s="2318" t="s">
        <v>434</v>
      </c>
      <c r="B13" s="2319"/>
      <c r="C13" s="2319"/>
      <c r="D13" s="2319"/>
      <c r="E13" s="2320"/>
      <c r="F13" s="1151"/>
      <c r="G13" s="565"/>
      <c r="H13" s="566"/>
      <c r="I13" s="567"/>
      <c r="J13" s="567"/>
      <c r="K13" s="567"/>
    </row>
    <row r="14" spans="1:11" x14ac:dyDescent="0.2">
      <c r="A14" s="2335" t="s">
        <v>534</v>
      </c>
      <c r="B14" s="2335"/>
      <c r="C14" s="2335"/>
      <c r="D14" s="2335"/>
      <c r="E14" s="2336"/>
      <c r="F14" s="258" t="s">
        <v>1019</v>
      </c>
      <c r="G14" s="568"/>
      <c r="H14" s="563">
        <v>40346</v>
      </c>
      <c r="I14" s="569"/>
      <c r="J14" s="1184"/>
      <c r="K14" s="1216"/>
    </row>
    <row r="15" spans="1:11" x14ac:dyDescent="0.2">
      <c r="A15" s="2328" t="s">
        <v>5</v>
      </c>
      <c r="B15" s="2328"/>
      <c r="C15" s="2328"/>
      <c r="D15" s="2328"/>
      <c r="E15" s="2329"/>
      <c r="F15" s="258" t="s">
        <v>1020</v>
      </c>
      <c r="G15" s="569"/>
      <c r="H15" s="563"/>
      <c r="I15" s="563"/>
      <c r="J15" s="1216"/>
      <c r="K15" s="1216"/>
    </row>
    <row r="16" spans="1:11" ht="12.75" customHeight="1" x14ac:dyDescent="0.2">
      <c r="A16" s="2328" t="s">
        <v>338</v>
      </c>
      <c r="B16" s="2328"/>
      <c r="C16" s="2328"/>
      <c r="D16" s="2328"/>
      <c r="E16" s="2329"/>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1" t="s">
        <v>432</v>
      </c>
      <c r="B18" s="2322"/>
      <c r="C18" s="2322"/>
      <c r="D18" s="2322"/>
      <c r="E18" s="2323"/>
      <c r="F18" s="258" t="s">
        <v>1106</v>
      </c>
      <c r="G18" s="568"/>
      <c r="H18" s="568"/>
      <c r="I18" s="568"/>
      <c r="J18" s="1216"/>
      <c r="K18" s="1202"/>
    </row>
    <row r="19" spans="1:11" ht="23.25" customHeight="1" x14ac:dyDescent="0.2">
      <c r="A19" s="2328" t="s">
        <v>489</v>
      </c>
      <c r="B19" s="2338"/>
      <c r="C19" s="2338"/>
      <c r="D19" s="2338"/>
      <c r="E19" s="2329"/>
      <c r="F19" s="258" t="s">
        <v>1107</v>
      </c>
      <c r="G19" s="568"/>
      <c r="H19" s="568"/>
      <c r="I19" s="568"/>
      <c r="J19" s="1216"/>
      <c r="K19" s="1202"/>
    </row>
    <row r="20" spans="1:11" ht="12.75" customHeight="1" x14ac:dyDescent="0.2">
      <c r="A20" s="2339" t="s">
        <v>1906</v>
      </c>
      <c r="B20" s="2340"/>
      <c r="C20" s="2340"/>
      <c r="D20" s="2340"/>
      <c r="E20" s="234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7" t="s">
        <v>1908</v>
      </c>
      <c r="B22" s="2307"/>
      <c r="C22" s="2307"/>
      <c r="D22" s="2307"/>
      <c r="E22" s="233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40346</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2"/>
      <c r="I31" s="2333"/>
      <c r="J31" s="2333"/>
      <c r="K31" s="2333"/>
    </row>
    <row r="32" spans="1:11" x14ac:dyDescent="0.2">
      <c r="A32" s="59"/>
      <c r="B32" s="9"/>
      <c r="C32" s="9"/>
      <c r="D32" s="9"/>
      <c r="E32" s="552"/>
      <c r="F32" s="1157" t="s">
        <v>638</v>
      </c>
      <c r="G32" s="572"/>
      <c r="H32" s="2334"/>
      <c r="I32" s="2333"/>
      <c r="J32" s="2333"/>
      <c r="K32" s="2333"/>
    </row>
    <row r="33" spans="1:11" ht="9.75" customHeight="1" x14ac:dyDescent="0.2">
      <c r="A33" s="1788" t="s">
        <v>1905</v>
      </c>
      <c r="B33" s="113"/>
      <c r="C33" s="113"/>
      <c r="D33" s="113"/>
      <c r="E33" s="113"/>
      <c r="F33" s="113"/>
      <c r="G33" s="573"/>
      <c r="H33" s="2334"/>
      <c r="I33" s="2333"/>
      <c r="J33" s="2333"/>
      <c r="K33" s="2333"/>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7" t="s">
        <v>639</v>
      </c>
      <c r="B41" s="2308"/>
      <c r="C41" s="2308"/>
      <c r="D41" s="2308"/>
      <c r="E41" s="2308"/>
      <c r="F41" s="230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F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2"/>
      <c r="K1" s="2343"/>
      <c r="L1" s="2343"/>
    </row>
    <row r="2" spans="1:14" ht="48" customHeight="1" x14ac:dyDescent="0.2">
      <c r="A2" s="1879"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465255</v>
      </c>
      <c r="D5" s="642"/>
      <c r="E5" s="642"/>
      <c r="F5" s="1067">
        <f>(C5+D5)-E5</f>
        <v>465255</v>
      </c>
      <c r="G5" s="638"/>
      <c r="H5" s="644"/>
      <c r="I5" s="644"/>
      <c r="J5" s="644"/>
      <c r="K5" s="649"/>
      <c r="L5" s="1066">
        <f>F5-K5</f>
        <v>465255</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36799380</v>
      </c>
      <c r="D8" s="643">
        <v>26000</v>
      </c>
      <c r="E8" s="643"/>
      <c r="F8" s="1067">
        <f>(C8+D8)-E8</f>
        <v>36825380</v>
      </c>
      <c r="G8" s="639">
        <v>50</v>
      </c>
      <c r="H8" s="575">
        <v>10718202</v>
      </c>
      <c r="I8" s="575">
        <v>743821</v>
      </c>
      <c r="J8" s="575"/>
      <c r="K8" s="1066">
        <f>(H8+I8)-J8</f>
        <v>11462023</v>
      </c>
      <c r="L8" s="1066">
        <f>F8-K8</f>
        <v>25363357</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285159</v>
      </c>
      <c r="D10" s="1068"/>
      <c r="E10" s="1068"/>
      <c r="F10" s="1069">
        <f>(C10+D10)-E10</f>
        <v>285159</v>
      </c>
      <c r="G10" s="639">
        <v>20</v>
      </c>
      <c r="H10" s="1070">
        <v>285158</v>
      </c>
      <c r="I10" s="1070"/>
      <c r="J10" s="1070"/>
      <c r="K10" s="1066">
        <f>(H10+I10)-J10</f>
        <v>285158</v>
      </c>
      <c r="L10" s="1066">
        <f>F10-K10</f>
        <v>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5031385</v>
      </c>
      <c r="D12" s="643">
        <v>127289</v>
      </c>
      <c r="E12" s="643"/>
      <c r="F12" s="1067">
        <f>(C12+D12)-E12</f>
        <v>5158674</v>
      </c>
      <c r="G12" s="639">
        <v>10</v>
      </c>
      <c r="H12" s="575">
        <v>4594757</v>
      </c>
      <c r="I12" s="575">
        <f>166215+915</f>
        <v>167130</v>
      </c>
      <c r="J12" s="575"/>
      <c r="K12" s="1066">
        <f>(H12+I12)-J12</f>
        <v>4761887</v>
      </c>
      <c r="L12" s="1066">
        <f>F12-K12</f>
        <v>396787</v>
      </c>
    </row>
    <row r="13" spans="1:14" ht="14.25" thickTop="1" thickBot="1" x14ac:dyDescent="0.25">
      <c r="A13" s="654" t="s">
        <v>1335</v>
      </c>
      <c r="B13" s="286">
        <v>252</v>
      </c>
      <c r="C13" s="643">
        <v>763324</v>
      </c>
      <c r="D13" s="643"/>
      <c r="E13" s="643">
        <v>177248</v>
      </c>
      <c r="F13" s="1067">
        <f>(C13+D13)-E13</f>
        <v>586076</v>
      </c>
      <c r="G13" s="639">
        <v>5</v>
      </c>
      <c r="H13" s="575">
        <v>595553</v>
      </c>
      <c r="I13" s="575">
        <v>30505</v>
      </c>
      <c r="J13" s="575">
        <v>64129</v>
      </c>
      <c r="K13" s="1066">
        <f>(H13+I13)-J13</f>
        <v>561929</v>
      </c>
      <c r="L13" s="1066">
        <f>F13-K13</f>
        <v>24147</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43344503</v>
      </c>
      <c r="D16" s="645">
        <f>SUM(D3,D5:D6,D8:D10,D12:D15)</f>
        <v>153289</v>
      </c>
      <c r="E16" s="645">
        <f>SUM(E3,E5:E6,E8:E10,E12:E15)</f>
        <v>177248</v>
      </c>
      <c r="F16" s="645">
        <f>SUM(F3,F5:F6,F8:F10,F12:F15)</f>
        <v>43320544</v>
      </c>
      <c r="G16" s="639"/>
      <c r="H16" s="645">
        <f>SUM(H3,H6,H8:H10,H12:H14,)</f>
        <v>16193670</v>
      </c>
      <c r="I16" s="645">
        <f>SUM(I3,I6,I8:I10,I12:I14,)</f>
        <v>941456</v>
      </c>
      <c r="J16" s="645">
        <f>SUM(J3,J6,J8:J10,J12:J14,)</f>
        <v>64129</v>
      </c>
      <c r="K16" s="1067">
        <f>(H16+I16)-J16</f>
        <v>17070997</v>
      </c>
      <c r="L16" s="1067">
        <f>F16-K16</f>
        <v>26249547</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31899</v>
      </c>
      <c r="G17" s="638">
        <v>10</v>
      </c>
      <c r="H17" s="1077"/>
      <c r="I17" s="1066">
        <f>F17/G17</f>
        <v>3189.9</v>
      </c>
      <c r="J17" s="1077"/>
      <c r="K17" s="1078"/>
      <c r="L17" s="1078"/>
    </row>
    <row r="18" spans="1:12" ht="14.25" thickTop="1" thickBot="1" x14ac:dyDescent="0.25">
      <c r="A18" s="875" t="s">
        <v>793</v>
      </c>
      <c r="B18" s="876"/>
      <c r="C18" s="1079"/>
      <c r="D18" s="1079"/>
      <c r="E18" s="1079"/>
      <c r="F18" s="1080"/>
      <c r="G18" s="874"/>
      <c r="H18" s="646"/>
      <c r="I18" s="1067">
        <f>SUM(I16,I17)</f>
        <v>944645.9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9" sqref="A9:F9"/>
      <selection pane="bottomLeft" activeCell="A9" sqref="A9:F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1975</v>
      </c>
      <c r="B1" s="2348"/>
      <c r="C1" s="2348"/>
      <c r="D1" s="2348"/>
      <c r="E1" s="2348"/>
      <c r="F1" s="2349"/>
      <c r="G1" s="940"/>
    </row>
    <row r="2" spans="1:7" ht="13.5" thickBot="1" x14ac:dyDescent="0.25">
      <c r="A2" s="2350" t="s">
        <v>566</v>
      </c>
      <c r="B2" s="2351"/>
      <c r="C2" s="2351"/>
      <c r="D2" s="2351"/>
      <c r="E2" s="2351"/>
      <c r="F2" s="2352"/>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8622918</v>
      </c>
      <c r="G8" s="358"/>
    </row>
    <row r="9" spans="1:7" ht="12" customHeight="1" x14ac:dyDescent="0.2">
      <c r="A9" s="360" t="s">
        <v>538</v>
      </c>
      <c r="B9" s="944" t="s">
        <v>1871</v>
      </c>
      <c r="C9" s="359"/>
      <c r="D9" s="360" t="s">
        <v>590</v>
      </c>
      <c r="E9" s="579"/>
      <c r="F9" s="946">
        <f>'Expenditures 15-22'!K150</f>
        <v>806094</v>
      </c>
      <c r="G9" s="947"/>
    </row>
    <row r="10" spans="1:7" ht="12" customHeight="1" x14ac:dyDescent="0.2">
      <c r="A10" s="360" t="s">
        <v>588</v>
      </c>
      <c r="B10" s="944" t="s">
        <v>1872</v>
      </c>
      <c r="C10" s="359"/>
      <c r="D10" s="360" t="s">
        <v>590</v>
      </c>
      <c r="E10" s="579"/>
      <c r="F10" s="946">
        <f>'Expenditures 15-22'!K168</f>
        <v>3422274</v>
      </c>
      <c r="G10" s="947"/>
    </row>
    <row r="11" spans="1:7" ht="12" customHeight="1" x14ac:dyDescent="0.2">
      <c r="A11" s="360" t="s">
        <v>539</v>
      </c>
      <c r="B11" s="944" t="s">
        <v>1873</v>
      </c>
      <c r="C11" s="359"/>
      <c r="D11" s="360" t="s">
        <v>590</v>
      </c>
      <c r="E11" s="579"/>
      <c r="F11" s="946">
        <f>'Expenditures 15-22'!K204</f>
        <v>643153</v>
      </c>
      <c r="G11" s="947"/>
    </row>
    <row r="12" spans="1:7" ht="12" customHeight="1" x14ac:dyDescent="0.2">
      <c r="A12" s="360" t="s">
        <v>540</v>
      </c>
      <c r="B12" s="944" t="s">
        <v>1874</v>
      </c>
      <c r="C12" s="359"/>
      <c r="D12" s="360" t="s">
        <v>590</v>
      </c>
      <c r="E12" s="579"/>
      <c r="F12" s="946">
        <f>'Expenditures 15-22'!K288</f>
        <v>277317</v>
      </c>
      <c r="G12" s="947"/>
    </row>
    <row r="13" spans="1:7" ht="12" customHeight="1" x14ac:dyDescent="0.2">
      <c r="A13" s="360" t="s">
        <v>113</v>
      </c>
      <c r="B13" s="944" t="s">
        <v>1875</v>
      </c>
      <c r="C13" s="359"/>
      <c r="D13" s="360" t="s">
        <v>590</v>
      </c>
      <c r="E13" s="579"/>
      <c r="F13" s="946">
        <f>'Expenditures 15-22'!K331</f>
        <v>354906</v>
      </c>
      <c r="G13" s="948"/>
    </row>
    <row r="14" spans="1:7" ht="12" customHeight="1" thickBot="1" x14ac:dyDescent="0.25">
      <c r="A14" s="949"/>
      <c r="B14" s="580"/>
      <c r="C14" s="581"/>
      <c r="D14" s="1004" t="s">
        <v>590</v>
      </c>
      <c r="E14" s="592" t="s">
        <v>1133</v>
      </c>
      <c r="F14" s="950">
        <f>SUM(F8:F13)</f>
        <v>14126662</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26885</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104304</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4304</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4257</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830671</v>
      </c>
      <c r="G53" s="358"/>
    </row>
    <row r="54" spans="1:7" ht="12" customHeight="1" x14ac:dyDescent="0.2">
      <c r="A54" s="360" t="s">
        <v>537</v>
      </c>
      <c r="B54" s="360" t="s">
        <v>1883</v>
      </c>
      <c r="C54" s="965" t="s">
        <v>1159</v>
      </c>
      <c r="D54" s="961" t="s">
        <v>1301</v>
      </c>
      <c r="E54" s="579"/>
      <c r="F54" s="1108">
        <f>'Expenditures 15-22'!G114</f>
        <v>203114</v>
      </c>
      <c r="G54" s="358"/>
    </row>
    <row r="55" spans="1:7" ht="12" customHeight="1" x14ac:dyDescent="0.2">
      <c r="A55" s="360" t="s">
        <v>537</v>
      </c>
      <c r="B55" s="360" t="s">
        <v>1884</v>
      </c>
      <c r="C55" s="965" t="s">
        <v>1159</v>
      </c>
      <c r="D55" s="961" t="s">
        <v>330</v>
      </c>
      <c r="E55" s="579"/>
      <c r="F55" s="1108">
        <f>'Expenditures 15-22'!I114</f>
        <v>9891</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0</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2210000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1155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3394581</v>
      </c>
      <c r="G75" s="358"/>
    </row>
    <row r="76" spans="1:8" s="971" customFormat="1" ht="12" customHeight="1" thickTop="1" thickBot="1" x14ac:dyDescent="0.25">
      <c r="A76" s="585"/>
      <c r="B76" s="583"/>
      <c r="C76" s="584"/>
      <c r="D76" s="970" t="s">
        <v>1857</v>
      </c>
      <c r="E76" s="595"/>
      <c r="F76" s="1114">
        <f>(F14-F75)</f>
        <v>10732081</v>
      </c>
      <c r="G76" s="360"/>
    </row>
    <row r="77" spans="1:8" s="971" customFormat="1" ht="12" customHeight="1" thickTop="1" x14ac:dyDescent="0.2">
      <c r="A77" s="586"/>
      <c r="B77" s="583"/>
      <c r="C77" s="584"/>
      <c r="D77" s="970" t="s">
        <v>1945</v>
      </c>
      <c r="E77" s="595"/>
      <c r="F77" s="1622">
        <v>1094.77</v>
      </c>
      <c r="G77" s="361"/>
      <c r="H77" s="360"/>
    </row>
    <row r="78" spans="1:8" s="971" customFormat="1" ht="12" customHeight="1" thickBot="1" x14ac:dyDescent="0.25">
      <c r="A78" s="587"/>
      <c r="B78" s="583"/>
      <c r="C78" s="584"/>
      <c r="D78" s="970" t="s">
        <v>1925</v>
      </c>
      <c r="E78" s="595" t="s">
        <v>1133</v>
      </c>
      <c r="F78" s="1115">
        <f>IF(F77&gt;0,F76/F77," Complete Line 77")</f>
        <v>9803.0463019629697</v>
      </c>
      <c r="G78" s="360"/>
    </row>
    <row r="79" spans="1:8" s="971" customFormat="1" ht="12" thickTop="1" x14ac:dyDescent="0.2">
      <c r="A79" s="385"/>
      <c r="B79" s="360"/>
      <c r="C79" s="359"/>
      <c r="D79" s="582"/>
      <c r="E79" s="579"/>
      <c r="F79" s="972"/>
      <c r="G79" s="360"/>
    </row>
    <row r="80" spans="1:8" s="971" customFormat="1" ht="12" thickBot="1" x14ac:dyDescent="0.25">
      <c r="A80" s="2344" t="s">
        <v>1316</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149169</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537</v>
      </c>
      <c r="B95" s="980" t="s">
        <v>184</v>
      </c>
      <c r="C95" s="977">
        <f>'Revenues 9-14'!B84</f>
        <v>1811</v>
      </c>
      <c r="D95" s="978" t="str">
        <f>'Revenues 9-14'!A84</f>
        <v>Rentals - Regular Textbooks</v>
      </c>
      <c r="E95" s="386"/>
      <c r="F95" s="1073">
        <f>'Revenues 9-14'!C84</f>
        <v>113729</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1613</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150664</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518423</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10948</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1992</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205132</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20001</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256660</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126629</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160853</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38296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27348</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47629</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350</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1829436</v>
      </c>
    </row>
    <row r="176" spans="1:7" ht="12" customHeight="1" x14ac:dyDescent="0.2">
      <c r="A176" s="588"/>
      <c r="B176" s="589"/>
      <c r="C176" s="590"/>
      <c r="D176" s="1002" t="s">
        <v>1922</v>
      </c>
      <c r="E176" s="1056"/>
      <c r="F176" s="1118">
        <f>'PCTC-OEPP 28-29'!F76-F175</f>
        <v>8902645</v>
      </c>
    </row>
    <row r="177" spans="1:7" ht="12" customHeight="1" x14ac:dyDescent="0.2">
      <c r="A177" s="588"/>
      <c r="B177" s="589"/>
      <c r="C177" s="590"/>
      <c r="D177" s="1002" t="s">
        <v>797</v>
      </c>
      <c r="E177" s="1056"/>
      <c r="F177" s="1118">
        <f>'Cap Outlay Deprec 27'!I18</f>
        <v>944645.9</v>
      </c>
    </row>
    <row r="178" spans="1:7" ht="12" customHeight="1" x14ac:dyDescent="0.2">
      <c r="A178" s="588"/>
      <c r="B178" s="589"/>
      <c r="C178" s="590"/>
      <c r="D178" s="1002" t="s">
        <v>1924</v>
      </c>
      <c r="E178" s="1056"/>
      <c r="F178" s="1118">
        <f>F176+F177</f>
        <v>9847290.9000000004</v>
      </c>
    </row>
    <row r="179" spans="1:7" ht="12" customHeight="1" x14ac:dyDescent="0.2">
      <c r="A179" s="588"/>
      <c r="B179" s="591"/>
      <c r="C179" s="590"/>
      <c r="D179" s="1002" t="s">
        <v>1976</v>
      </c>
      <c r="E179" s="1056"/>
      <c r="F179" s="1119">
        <f>'PCTC-OEPP 28-29'!F77</f>
        <v>1094.77</v>
      </c>
      <c r="G179" s="69"/>
    </row>
    <row r="180" spans="1:7" ht="12" customHeight="1" thickBot="1" x14ac:dyDescent="0.25">
      <c r="A180" s="588"/>
      <c r="B180" s="591"/>
      <c r="C180" s="590"/>
      <c r="D180" s="1002" t="s">
        <v>2066</v>
      </c>
      <c r="E180" s="1056" t="s">
        <v>2067</v>
      </c>
      <c r="F180" s="1120">
        <f>F178/F179</f>
        <v>8994.8490550526603</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A9" sqref="A9:F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5" t="s">
        <v>1688</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217227</v>
      </c>
      <c r="F10" s="865"/>
      <c r="G10" s="1121"/>
      <c r="H10" s="216"/>
      <c r="I10" s="216"/>
    </row>
    <row r="11" spans="1:9" s="2" customFormat="1" ht="22.5" customHeight="1" x14ac:dyDescent="0.2">
      <c r="A11" s="2360" t="s">
        <v>2056</v>
      </c>
      <c r="B11" s="2361"/>
      <c r="C11" s="2361"/>
      <c r="D11" s="2300"/>
      <c r="E11" s="863">
        <f>25917+9484</f>
        <v>35401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5119589</v>
      </c>
      <c r="F19" s="771"/>
      <c r="G19" s="773">
        <f>'Expenditures 15-22'!K33-SUM('Expenditures 15-22'!G33,'Expenditures 15-22'!I33)+'Expenditures 15-22'!D223</f>
        <v>5119589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748788</v>
      </c>
      <c r="F21" s="771"/>
      <c r="G21" s="773">
        <f>'Expenditures 15-22'!K42-SUM('Expenditures 15-22'!G42,'Expenditures 15-22'!I42)+'Expenditures 15-22'!K120-SUM('Expenditures 15-22'!G120,'Expenditures 15-22'!I120)+'Expenditures 15-22'!K174-SUM('Expenditures 15-22'!G174,'Expenditures 15-22'!I174)+'Expenditures 15-22'!D232</f>
        <v>748788</v>
      </c>
      <c r="H21" s="287"/>
      <c r="I21" s="216"/>
    </row>
    <row r="22" spans="1:9" s="2" customFormat="1" ht="12" customHeight="1" x14ac:dyDescent="0.2">
      <c r="A22" s="770" t="s">
        <v>662</v>
      </c>
      <c r="B22" s="766"/>
      <c r="C22" s="765">
        <v>2200</v>
      </c>
      <c r="D22" s="771"/>
      <c r="E22" s="772">
        <f>'Expenditures 15-22'!K47-SUM('Expenditures 15-22'!G47,'Expenditures 15-22'!I47)+'Expenditures 15-22'!D237</f>
        <v>310064</v>
      </c>
      <c r="F22" s="771"/>
      <c r="G22" s="773">
        <f>'Expenditures 15-22'!K47-SUM('Expenditures 15-22'!G47,'Expenditures 15-22'!I47)+'Expenditures 15-22'!D237</f>
        <v>310064</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794587</v>
      </c>
      <c r="F23" s="771"/>
      <c r="G23" s="772">
        <f>'Expenditures 15-22'!K53-SUM('Expenditures 15-22'!G53,'Expenditures 15-22'!I53)+'Expenditures 15-22'!D251+'Expenditures 15-22'!K323-SUM('Expenditures 15-22'!G323,'Expenditures 15-22'!I323)</f>
        <v>794587</v>
      </c>
      <c r="H23" s="287"/>
      <c r="I23" s="216"/>
    </row>
    <row r="24" spans="1:9" s="2" customFormat="1" ht="12" customHeight="1" x14ac:dyDescent="0.2">
      <c r="A24" s="770" t="s">
        <v>664</v>
      </c>
      <c r="B24" s="766"/>
      <c r="C24" s="765">
        <v>2400</v>
      </c>
      <c r="D24" s="771"/>
      <c r="E24" s="772">
        <f>'Expenditures 15-22'!K57-SUM('Expenditures 15-22'!G57,'Expenditures 15-22'!I57)+'Expenditures 15-22'!D255</f>
        <v>515690</v>
      </c>
      <c r="F24" s="771"/>
      <c r="G24" s="773">
        <f>'Expenditures 15-22'!K57-SUM('Expenditures 15-22'!G57,'Expenditures 15-22'!I57)+'Expenditures 15-22'!D255</f>
        <v>515690</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361</v>
      </c>
      <c r="E26" s="772">
        <f>'Expenditures 15-22'!K122-SUM('Expenditures 15-22'!G122,'Expenditures 15-22'!I122)+E7</f>
        <v>26943</v>
      </c>
      <c r="F26" s="772">
        <f>'Expenditures 15-22'!K59-SUM('Expenditures 15-22'!G59,'Expenditures 15-22'!I59)+'Expenditures 15-22'!D257-E7</f>
        <v>361</v>
      </c>
      <c r="G26" s="773">
        <f>'Expenditures 15-22'!K122-SUM('Expenditures 15-22'!G122,'Expenditures 15-22'!I122)+E7</f>
        <v>26943</v>
      </c>
      <c r="H26" s="287"/>
      <c r="I26" s="216"/>
    </row>
    <row r="27" spans="1:9" s="2" customFormat="1" ht="12" customHeight="1" x14ac:dyDescent="0.2">
      <c r="A27" s="770" t="s">
        <v>542</v>
      </c>
      <c r="B27" s="768"/>
      <c r="C27" s="765">
        <v>2520</v>
      </c>
      <c r="D27" s="772">
        <f>'Expenditures 15-22'!K60-SUM('Expenditures 15-22'!G60,'Expenditures 15-22'!I60)+'Expenditures 15-22'!D258-E8</f>
        <v>63601</v>
      </c>
      <c r="E27" s="772">
        <f>E8</f>
        <v>0</v>
      </c>
      <c r="F27" s="772">
        <f>'Expenditures 15-22'!K60-SUM('Expenditures 15-22'!G60,'Expenditures 15-22'!I60)+'Expenditures 15-22'!D258-E8</f>
        <v>63601</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830365</v>
      </c>
      <c r="F28" s="775">
        <f>'Expenditures 15-22'!K61-SUM('Expenditures 15-22'!G61,'Expenditures 15-22'!I61)+'Expenditures 15-22'!K124-SUM('Expenditures 15-22'!G124,'Expenditures 15-22'!I124)+'Expenditures 15-22'!D260-E9</f>
        <v>830365</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646534</v>
      </c>
      <c r="F29" s="771"/>
      <c r="G29" s="773">
        <f>'Expenditures 15-22'!K62-SUM('Expenditures 15-22'!G62,'Expenditures 15-22'!I62)+'Expenditures 15-22'!K125-SUM('Expenditures 15-22'!G125,'Expenditures 15-22'!I125)+'Expenditures 15-22'!K176-SUM('Expenditures 15-22'!G176,'Expenditures 15-22'!I176)+'Expenditures 15-22'!D261</f>
        <v>646534</v>
      </c>
      <c r="H29" s="395"/>
    </row>
    <row r="30" spans="1:9" ht="12" customHeight="1" x14ac:dyDescent="0.2">
      <c r="A30" s="770" t="s">
        <v>107</v>
      </c>
      <c r="B30" s="768"/>
      <c r="C30" s="765">
        <v>2560</v>
      </c>
      <c r="D30" s="771"/>
      <c r="E30" s="772">
        <f>'Expenditures 15-22'!K63-SUM('Expenditures 15-22'!G63,'Expenditures 15-22'!I63)+'Expenditures 15-22'!D262-E10</f>
        <v>298810</v>
      </c>
      <c r="F30" s="771"/>
      <c r="G30" s="772">
        <f>'Expenditures 15-22'!K63-SUM('Expenditures 15-22'!G63,'Expenditures 15-22'!I63)+'Expenditures 15-22'!D262-E10</f>
        <v>298810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77197</v>
      </c>
      <c r="F35" s="771"/>
      <c r="G35" s="772">
        <f>'Expenditures 15-22'!K69-SUM('Expenditures 15-22'!G69,'Expenditures 15-22'!I69)+'Expenditures 15-22'!D268</f>
        <v>77197</v>
      </c>
    </row>
    <row r="36" spans="1:7" ht="12" customHeight="1" x14ac:dyDescent="0.2">
      <c r="A36" s="770" t="s">
        <v>471</v>
      </c>
      <c r="B36" s="768"/>
      <c r="C36" s="765">
        <v>2640</v>
      </c>
      <c r="D36" s="772">
        <f>'Expenditures 15-22'!K70-SUM('Expenditures 15-22'!G70,'Expenditures 15-22'!I70)+'Expenditures 15-22'!D269-E13</f>
        <v>1724</v>
      </c>
      <c r="E36" s="772">
        <f>E13</f>
        <v>0</v>
      </c>
      <c r="F36" s="772">
        <f>'Expenditures 15-22'!K70-SUM('Expenditures 15-22'!G70,'Expenditures 15-22'!I70)+'Expenditures 15-22'!D269-E13</f>
        <v>1724</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864</v>
      </c>
      <c r="F38" s="771"/>
      <c r="G38" s="772">
        <f>'Expenditures 15-22'!K73-SUM('Expenditures 15-22'!G73,'Expenditures 15-22'!I73)+'Expenditures 15-22'!K128-SUM('Expenditures 15-22'!G128,'Expenditures 15-22'!I128)+'Expenditures 15-22'!K177-SUM('Expenditures 15-22'!G177,'Expenditures 15-22'!I177)+'Expenditures 15-22'!D272</f>
        <v>864</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4257</v>
      </c>
      <c r="F39" s="771"/>
      <c r="G39" s="772">
        <f>'Expenditures 15-22'!K75-SUM('Expenditures 15-22'!G75,'Expenditures 15-22'!I75)+'Expenditures 15-22'!K130-SUM('Expenditures 15-22'!G130,'Expenditures 15-22'!I130)+'Expenditures 15-22'!K179-SUM('Expenditures 15-22'!G179,'Expenditures 15-22'!I179)+'Expenditures 15-22'!D274</f>
        <v>4257</v>
      </c>
    </row>
    <row r="40" spans="1:7" ht="12" customHeight="1" x14ac:dyDescent="0.2">
      <c r="A40" s="787" t="s">
        <v>163</v>
      </c>
      <c r="B40" s="788"/>
      <c r="C40" s="789"/>
      <c r="D40" s="775">
        <f>SUM(D19:D39)</f>
        <v>65686</v>
      </c>
      <c r="E40" s="775">
        <f>SUM(E19:E39)</f>
        <v>9373688</v>
      </c>
      <c r="F40" s="775">
        <f>SUM(F19:F39)</f>
        <v>896051</v>
      </c>
      <c r="G40" s="775">
        <f>SUM(G19:G39)</f>
        <v>8543323</v>
      </c>
    </row>
    <row r="41" spans="1:7" x14ac:dyDescent="0.2">
      <c r="A41" s="287"/>
      <c r="B41" s="216"/>
      <c r="C41" s="288"/>
      <c r="D41" s="2358" t="s">
        <v>614</v>
      </c>
      <c r="E41" s="2359"/>
      <c r="F41" s="779" t="s">
        <v>615</v>
      </c>
      <c r="G41" s="786"/>
    </row>
    <row r="42" spans="1:7" ht="12" customHeight="1" x14ac:dyDescent="0.2">
      <c r="A42" s="287"/>
      <c r="B42" s="216"/>
      <c r="C42" s="288"/>
      <c r="D42" s="780" t="s">
        <v>561</v>
      </c>
      <c r="E42" s="776">
        <f>D40</f>
        <v>65686</v>
      </c>
      <c r="F42" s="780" t="s">
        <v>563</v>
      </c>
      <c r="G42" s="776">
        <f>F40</f>
        <v>896051</v>
      </c>
    </row>
    <row r="43" spans="1:7" ht="12" customHeight="1" x14ac:dyDescent="0.2">
      <c r="A43" s="287"/>
      <c r="B43" s="216"/>
      <c r="C43" s="288"/>
      <c r="D43" s="780" t="s">
        <v>562</v>
      </c>
      <c r="E43" s="776">
        <f>E40</f>
        <v>9373688</v>
      </c>
      <c r="F43" s="780" t="s">
        <v>562</v>
      </c>
      <c r="G43" s="776">
        <f>G40</f>
        <v>8543323</v>
      </c>
    </row>
    <row r="44" spans="1:7" ht="12" customHeight="1" x14ac:dyDescent="0.2">
      <c r="A44" s="287"/>
      <c r="B44" s="216"/>
      <c r="C44" s="216"/>
      <c r="D44" s="790" t="s">
        <v>1186</v>
      </c>
      <c r="E44" s="791">
        <f>(E42/E43)</f>
        <v>7.0074873411617713E-3</v>
      </c>
      <c r="F44" s="790" t="s">
        <v>1186</v>
      </c>
      <c r="G44" s="791">
        <f>(G42/G43)</f>
        <v>0.10488319357701915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9" sqref="A9:F9"/>
      <selection pane="bottomLeft" activeCell="J23" sqref="J2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4.140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5" t="s">
        <v>2068</v>
      </c>
      <c r="B5" s="2366"/>
      <c r="C5" s="2366"/>
      <c r="D5" s="2366"/>
      <c r="E5" s="2366"/>
    </row>
    <row r="6" spans="1:7" ht="12" customHeight="1" x14ac:dyDescent="0.25">
      <c r="A6" s="1992"/>
      <c r="B6" s="2367" t="str">
        <f>COVER!A17</f>
        <v>Morris SD 54</v>
      </c>
      <c r="C6" s="2367"/>
      <c r="D6" s="2367"/>
      <c r="E6" s="1993"/>
    </row>
    <row r="7" spans="1:7" ht="11.25" customHeight="1" x14ac:dyDescent="0.25">
      <c r="A7" s="1992"/>
      <c r="B7" s="2521">
        <f>COVER!A13</f>
        <v>24032054002</v>
      </c>
      <c r="C7" s="2521"/>
      <c r="D7" s="2521"/>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2055</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t="s">
        <v>2089</v>
      </c>
      <c r="C16" s="2004" t="s">
        <v>2089</v>
      </c>
      <c r="D16" s="2007" t="s">
        <v>2089</v>
      </c>
      <c r="E16" s="2006" t="s">
        <v>2132</v>
      </c>
    </row>
    <row r="17" spans="1:11" ht="12" customHeight="1" x14ac:dyDescent="0.2">
      <c r="A17" s="2003" t="s">
        <v>1723</v>
      </c>
      <c r="B17" s="2004"/>
      <c r="C17" s="2004"/>
      <c r="D17" s="2007"/>
      <c r="E17" s="2006"/>
    </row>
    <row r="18" spans="1:11" ht="12" customHeight="1" x14ac:dyDescent="0.2">
      <c r="A18" s="2003" t="s">
        <v>1724</v>
      </c>
      <c r="B18" s="2004" t="s">
        <v>2089</v>
      </c>
      <c r="C18" s="2004" t="s">
        <v>2089</v>
      </c>
      <c r="D18" s="2007" t="s">
        <v>2089</v>
      </c>
      <c r="E18" s="2006" t="s">
        <v>2112</v>
      </c>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2089</v>
      </c>
      <c r="C26" s="2004" t="s">
        <v>2089</v>
      </c>
      <c r="D26" s="2007" t="s">
        <v>2089</v>
      </c>
      <c r="E26" s="2006" t="s">
        <v>2113</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t="s">
        <v>2089</v>
      </c>
      <c r="C30" s="2004" t="s">
        <v>2089</v>
      </c>
      <c r="D30" s="2007" t="s">
        <v>2089</v>
      </c>
      <c r="E30" s="2006" t="s">
        <v>2111</v>
      </c>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1726</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1725</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9" sqref="A9:F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6" t="str">
        <f>COVER!A17</f>
        <v>Morris SD 54</v>
      </c>
      <c r="J6" s="2387"/>
    </row>
    <row r="7" spans="1:10" x14ac:dyDescent="0.2">
      <c r="A7" s="2388" t="s">
        <v>1036</v>
      </c>
      <c r="B7" s="2389"/>
      <c r="C7" s="2389"/>
      <c r="D7" s="2389"/>
      <c r="E7" s="2390"/>
      <c r="F7" s="1661"/>
      <c r="G7" s="1650"/>
      <c r="H7" s="1660" t="s">
        <v>437</v>
      </c>
      <c r="I7" s="2391">
        <f>COVER!A13</f>
        <v>24032054002</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2" t="s">
        <v>570</v>
      </c>
      <c r="B11" s="2393"/>
      <c r="C11" s="2394"/>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166431</v>
      </c>
      <c r="F12" s="1689"/>
      <c r="G12" s="1688">
        <f t="shared" ref="G12:G18" si="0">SUM(E12:F12)</f>
        <v>166431</v>
      </c>
      <c r="H12" s="1690">
        <v>146655</v>
      </c>
      <c r="I12" s="1689"/>
      <c r="J12" s="1688">
        <f t="shared" ref="J12:J18" si="1">SUM(H12:I12)</f>
        <v>146655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58734</v>
      </c>
      <c r="F14" s="1689"/>
      <c r="G14" s="1688">
        <f t="shared" si="0"/>
        <v>58734</v>
      </c>
      <c r="H14" s="1690">
        <v>70743</v>
      </c>
      <c r="I14" s="1689"/>
      <c r="J14" s="1688">
        <f t="shared" si="1"/>
        <v>70743</v>
      </c>
    </row>
    <row r="15" spans="1:10" ht="15" customHeight="1" x14ac:dyDescent="0.2">
      <c r="A15" s="1684">
        <v>4</v>
      </c>
      <c r="B15" s="1685" t="s">
        <v>1257</v>
      </c>
      <c r="C15" s="1686"/>
      <c r="D15" s="1687">
        <v>2510</v>
      </c>
      <c r="E15" s="1688">
        <f>'Expenditures 15-22'!K59</f>
        <v>0</v>
      </c>
      <c r="F15" s="1688">
        <f>'Expenditures 15-22'!K122</f>
        <v>26943</v>
      </c>
      <c r="G15" s="1688">
        <f t="shared" si="0"/>
        <v>26943</v>
      </c>
      <c r="H15" s="1690"/>
      <c r="I15" s="1690">
        <v>30470</v>
      </c>
      <c r="J15" s="1688">
        <f t="shared" si="1"/>
        <v>30470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225165</v>
      </c>
      <c r="F19" s="1696">
        <f t="shared" si="2"/>
        <v>26943</v>
      </c>
      <c r="G19" s="1696">
        <f t="shared" si="2"/>
        <v>252108</v>
      </c>
      <c r="H19" s="1696">
        <f t="shared" si="2"/>
        <v>217398</v>
      </c>
      <c r="I19" s="1696">
        <f t="shared" si="2"/>
        <v>30470</v>
      </c>
      <c r="J19" s="1696">
        <f t="shared" si="2"/>
        <v>247868</v>
      </c>
    </row>
    <row r="20" spans="1:10" ht="25.5" customHeight="1" thickTop="1" x14ac:dyDescent="0.2">
      <c r="A20" s="1684">
        <v>9</v>
      </c>
      <c r="B20" s="2398" t="s">
        <v>1951</v>
      </c>
      <c r="C20" s="2396"/>
      <c r="D20" s="2397"/>
      <c r="E20" s="1697"/>
      <c r="F20" s="1697"/>
      <c r="G20" s="1697"/>
      <c r="H20" s="1697"/>
      <c r="I20" s="1697"/>
      <c r="J20" s="1698">
        <f>IF(AND(G19&gt;0,J19&gt;0),(((J19-G19)/G19)),"Enter Budget Data")</f>
        <v>-1.6818189030098213E-2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1221</v>
      </c>
      <c r="D27" s="1967"/>
      <c r="E27" s="1968"/>
      <c r="F27" s="2399" t="s">
        <v>1995</v>
      </c>
      <c r="G27" s="2399"/>
    </row>
    <row r="28" spans="1:10" ht="28.5" customHeight="1" x14ac:dyDescent="0.2">
      <c r="B28" s="1699"/>
      <c r="C28" s="2401"/>
      <c r="D28" s="2401"/>
      <c r="E28" s="1970"/>
      <c r="F28" s="2401"/>
      <c r="G28" s="2401"/>
    </row>
    <row r="29" spans="1:10" x14ac:dyDescent="0.2">
      <c r="B29" s="1699"/>
      <c r="C29" s="1964" t="s">
        <v>1997</v>
      </c>
      <c r="E29" s="1969"/>
      <c r="F29" s="2400" t="s">
        <v>1996</v>
      </c>
      <c r="G29" s="2400"/>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1998</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1049</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F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2115</v>
      </c>
    </row>
    <row r="7" spans="1:2" x14ac:dyDescent="0.2">
      <c r="A7" s="388">
        <v>3</v>
      </c>
      <c r="B7" s="13" t="s">
        <v>2116</v>
      </c>
    </row>
    <row r="8" spans="1:2" x14ac:dyDescent="0.2">
      <c r="A8" s="388">
        <v>4</v>
      </c>
      <c r="B8" s="13" t="s">
        <v>2117</v>
      </c>
    </row>
    <row r="9" spans="1:2" x14ac:dyDescent="0.2">
      <c r="A9" s="2063">
        <v>5</v>
      </c>
      <c r="B9" s="13" t="s">
        <v>2118</v>
      </c>
    </row>
    <row r="10" spans="1:2" x14ac:dyDescent="0.2">
      <c r="A10" s="2063">
        <v>6</v>
      </c>
      <c r="B10" s="13" t="s">
        <v>2119</v>
      </c>
    </row>
    <row r="11" spans="1:2" x14ac:dyDescent="0.2">
      <c r="A11" s="389">
        <v>7</v>
      </c>
      <c r="B11" s="13" t="s">
        <v>2120</v>
      </c>
    </row>
    <row r="12" spans="1:2" x14ac:dyDescent="0.2">
      <c r="A12" s="2063">
        <v>8</v>
      </c>
      <c r="B12" s="13" t="s">
        <v>2121</v>
      </c>
    </row>
    <row r="13" spans="1:2" x14ac:dyDescent="0.2">
      <c r="A13" s="2063">
        <v>9</v>
      </c>
      <c r="B13" s="13" t="s">
        <v>2122</v>
      </c>
    </row>
    <row r="14" spans="1:2" x14ac:dyDescent="0.2">
      <c r="A14" s="2063">
        <v>10</v>
      </c>
      <c r="B14" s="13" t="s">
        <v>2131</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Morris SD 54</v>
      </c>
    </row>
    <row r="65" spans="2:2" x14ac:dyDescent="0.2">
      <c r="B65" s="397">
        <f>COVER!A13</f>
        <v>24032054002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9" sqref="A9:F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F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676275</xdr:colOff>
                <xdr:row>3</xdr:row>
                <xdr:rowOff>57150</xdr:rowOff>
              </from>
              <to>
                <xdr:col>0</xdr:col>
                <xdr:colOff>1590675</xdr:colOff>
                <xdr:row>7</xdr:row>
                <xdr:rowOff>95250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9" sqref="A9:F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1978</v>
      </c>
      <c r="B1" s="2405"/>
      <c r="C1" s="2405"/>
      <c r="D1" s="2405"/>
      <c r="E1" s="2405"/>
      <c r="F1" s="2406"/>
    </row>
    <row r="2" spans="1:8" ht="39.75" customHeight="1" x14ac:dyDescent="0.2">
      <c r="A2" s="2414" t="s">
        <v>1953</v>
      </c>
      <c r="B2" s="2415"/>
      <c r="C2" s="2415"/>
      <c r="D2" s="2415"/>
      <c r="E2" s="2415"/>
      <c r="F2" s="2416"/>
      <c r="G2" s="1880"/>
      <c r="H2" s="1880"/>
    </row>
    <row r="3" spans="1:8" ht="46.5" customHeight="1" x14ac:dyDescent="0.2">
      <c r="A3" s="2417" t="s">
        <v>1781</v>
      </c>
      <c r="B3" s="2418"/>
      <c r="C3" s="2418"/>
      <c r="D3" s="2418"/>
      <c r="E3" s="2418"/>
      <c r="F3" s="2419"/>
      <c r="G3" s="1880"/>
      <c r="H3" s="1880"/>
    </row>
    <row r="4" spans="1:8" s="1628" customFormat="1" ht="41.25" customHeight="1" x14ac:dyDescent="0.2">
      <c r="A4" s="2420" t="s">
        <v>1977</v>
      </c>
      <c r="B4" s="2421"/>
      <c r="C4" s="2421"/>
      <c r="D4" s="2421"/>
      <c r="E4" s="2421"/>
      <c r="F4" s="2422"/>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6454292</v>
      </c>
      <c r="C6" s="1631">
        <f>'Acct Summary 7-8'!D8</f>
        <v>748595</v>
      </c>
      <c r="D6" s="1631">
        <f>'Acct Summary 7-8'!F8</f>
        <v>567701</v>
      </c>
      <c r="E6" s="1631">
        <f>'Acct Summary 7-8'!I8</f>
        <v>102314</v>
      </c>
      <c r="F6" s="1631">
        <f>SUM(B6:E6)</f>
        <v>7872902</v>
      </c>
    </row>
    <row r="7" spans="1:8" s="1632" customFormat="1" ht="14.25" customHeight="1" thickBot="1" x14ac:dyDescent="0.25">
      <c r="A7" s="1630" t="s">
        <v>1693</v>
      </c>
      <c r="B7" s="1633">
        <f>'Acct Summary 7-8'!C17</f>
        <v>8622918</v>
      </c>
      <c r="C7" s="1633">
        <f>'Acct Summary 7-8'!D17</f>
        <v>806094</v>
      </c>
      <c r="D7" s="1633">
        <f>'Acct Summary 7-8'!F17</f>
        <v>643153</v>
      </c>
      <c r="E7" s="1896"/>
      <c r="F7" s="1631">
        <f>SUM(B7:E7)</f>
        <v>10072165</v>
      </c>
    </row>
    <row r="8" spans="1:8" s="1632" customFormat="1" ht="14.25" thickTop="1" thickBot="1" x14ac:dyDescent="0.25">
      <c r="A8" s="1634" t="s">
        <v>1694</v>
      </c>
      <c r="B8" s="1635">
        <f>(B6-B7)</f>
        <v>-2168626</v>
      </c>
      <c r="C8" s="1635">
        <f>(C6-C7)</f>
        <v>-57499</v>
      </c>
      <c r="D8" s="1635">
        <f>(D6-D7)</f>
        <v>-75452</v>
      </c>
      <c r="E8" s="1633">
        <f>(E6-E7)</f>
        <v>102314</v>
      </c>
      <c r="F8" s="1636">
        <f>SUM(F6-F7)</f>
        <v>-2199263</v>
      </c>
    </row>
    <row r="9" spans="1:8" s="1632" customFormat="1" ht="14.25" thickTop="1" thickBot="1" x14ac:dyDescent="0.25">
      <c r="A9" s="1637" t="s">
        <v>1954</v>
      </c>
      <c r="B9" s="1638">
        <f>'Acct Summary 7-8'!C81</f>
        <v>1196762</v>
      </c>
      <c r="C9" s="1638">
        <f>'Acct Summary 7-8'!D81</f>
        <v>102268</v>
      </c>
      <c r="D9" s="1638">
        <f>'Acct Summary 7-8'!F81</f>
        <v>568874</v>
      </c>
      <c r="E9" s="1638">
        <f>'Acct Summary 7-8'!I81</f>
        <v>101157</v>
      </c>
      <c r="F9" s="1717">
        <f>SUM(B9:E9)</f>
        <v>1969061</v>
      </c>
    </row>
    <row r="10" spans="1:8" ht="16.5" customHeight="1" thickTop="1" x14ac:dyDescent="0.2">
      <c r="A10" s="1639"/>
      <c r="B10" s="1640"/>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1852</v>
      </c>
      <c r="B14" s="2407"/>
      <c r="C14" s="2407"/>
      <c r="D14" s="2407"/>
      <c r="E14" s="2407"/>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3"/>
      <c r="B8" s="2424"/>
      <c r="C8" s="2424"/>
      <c r="D8" s="2425"/>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28" t="s">
        <v>1990</v>
      </c>
      <c r="D11" s="2429"/>
    </row>
    <row r="12" spans="1:4" s="4" customFormat="1" ht="12.75" x14ac:dyDescent="0.2">
      <c r="A12" s="1953"/>
      <c r="B12" s="228"/>
      <c r="C12" s="1952" t="s">
        <v>1989</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1" t="s">
        <v>358</v>
      </c>
      <c r="D27" s="2432"/>
    </row>
    <row r="28" spans="1:4" ht="12.75" x14ac:dyDescent="0.2">
      <c r="A28" s="231"/>
      <c r="B28" s="232">
        <v>2</v>
      </c>
      <c r="C28" s="2430" t="s">
        <v>2037</v>
      </c>
      <c r="D28" s="2280"/>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3" t="s">
        <v>632</v>
      </c>
      <c r="D49" s="2434"/>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6" t="s">
        <v>919</v>
      </c>
      <c r="D62" s="2427"/>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776</v>
      </c>
      <c r="D76" s="2427"/>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30" sqref="B3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5" t="s">
        <v>1931</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7" t="str">
        <f>COVER!A17</f>
        <v>Morris SD 54</v>
      </c>
      <c r="B7" s="2438"/>
      <c r="C7" s="2438"/>
      <c r="D7" s="2439"/>
      <c r="E7" s="2440">
        <f>COVER!A13</f>
        <v>24032054002</v>
      </c>
      <c r="F7" s="2441"/>
      <c r="G7" s="2442" t="str">
        <f>COVER!T23</f>
        <v>060-010554</v>
      </c>
      <c r="H7" s="2443"/>
      <c r="I7" s="2443"/>
      <c r="J7" s="2443"/>
      <c r="K7" s="2443"/>
      <c r="L7" s="2444"/>
    </row>
    <row r="8" spans="1:29" ht="13.5" customHeight="1" x14ac:dyDescent="0.2">
      <c r="A8" s="2039" t="s">
        <v>2026</v>
      </c>
      <c r="B8" s="2040"/>
      <c r="C8" s="2019"/>
      <c r="D8" s="2019"/>
      <c r="E8" s="2043"/>
      <c r="F8" s="2020"/>
      <c r="G8" s="2021" t="s">
        <v>1413</v>
      </c>
      <c r="H8" s="1290"/>
      <c r="I8" s="1290"/>
      <c r="J8" s="1290"/>
      <c r="K8" s="1290"/>
      <c r="L8" s="2022"/>
    </row>
    <row r="9" spans="1:29" ht="13.5" customHeight="1" x14ac:dyDescent="0.2">
      <c r="A9" s="2445" t="s">
        <v>2093</v>
      </c>
      <c r="B9" s="2446"/>
      <c r="C9" s="2446"/>
      <c r="D9" s="2446"/>
      <c r="E9" s="2446"/>
      <c r="F9" s="2447"/>
      <c r="G9" s="2448" t="str">
        <f>COVER!T13</f>
        <v>MACK &amp; ASSOCIATES, P.C.</v>
      </c>
      <c r="H9" s="2449"/>
      <c r="I9" s="2449"/>
      <c r="J9" s="2449"/>
      <c r="K9" s="2449"/>
      <c r="L9" s="2450"/>
    </row>
    <row r="10" spans="1:29" ht="13.5" customHeight="1" x14ac:dyDescent="0.2">
      <c r="A10" s="2451"/>
      <c r="B10" s="2452"/>
      <c r="C10" s="2452"/>
      <c r="D10" s="2452"/>
      <c r="E10" s="2452"/>
      <c r="F10" s="2453"/>
      <c r="G10" s="2448" t="str">
        <f>COVER!T17</f>
        <v>116 E WASHINGTON ST., SUITE ONE</v>
      </c>
      <c r="H10" s="2454"/>
      <c r="I10" s="2454"/>
      <c r="J10" s="2454"/>
      <c r="K10" s="2454"/>
      <c r="L10" s="2455"/>
    </row>
    <row r="11" spans="1:29" ht="13.5" customHeight="1" x14ac:dyDescent="0.2">
      <c r="A11" s="2039" t="s">
        <v>2028</v>
      </c>
      <c r="B11" s="2040"/>
      <c r="C11" s="2019"/>
      <c r="D11" s="2043"/>
      <c r="E11" s="2019"/>
      <c r="F11" s="2020"/>
      <c r="G11" s="2448" t="str">
        <f>COVER!T19</f>
        <v>MORRIS</v>
      </c>
      <c r="H11" s="2454"/>
      <c r="I11" s="2454"/>
      <c r="J11" s="1981" t="str">
        <f>COVER!X19</f>
        <v>IL</v>
      </c>
      <c r="K11" s="1981">
        <f>COVER!Z19</f>
        <v>60450</v>
      </c>
      <c r="L11" s="2023"/>
    </row>
    <row r="12" spans="1:29" ht="13.5" customHeight="1" x14ac:dyDescent="0.2">
      <c r="A12" s="2456" t="s">
        <v>2027</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2030</v>
      </c>
      <c r="H13" s="2025"/>
      <c r="I13" s="2459" t="str">
        <f>COVER!T25</f>
        <v>tmack@mackcpas.com</v>
      </c>
      <c r="J13" s="2460"/>
      <c r="K13" s="2460"/>
      <c r="L13" s="2461"/>
    </row>
    <row r="14" spans="1:29" ht="13.5" customHeight="1" x14ac:dyDescent="0.2">
      <c r="A14" s="2448" t="str">
        <f>COVER!A19</f>
        <v>54 WHITE OAK DRIVE</v>
      </c>
      <c r="B14" s="2446"/>
      <c r="C14" s="2446"/>
      <c r="D14" s="2446"/>
      <c r="E14" s="2030">
        <v>0</v>
      </c>
      <c r="F14" s="1307"/>
      <c r="G14" s="2026" t="s">
        <v>1412</v>
      </c>
      <c r="H14" s="1290"/>
      <c r="I14" s="1290"/>
      <c r="J14" s="1290"/>
      <c r="K14" s="1290"/>
      <c r="L14" s="2022"/>
    </row>
    <row r="15" spans="1:29" ht="13.5" customHeight="1" x14ac:dyDescent="0.2">
      <c r="A15" s="2448" t="str">
        <f>COVER!A21</f>
        <v>MORRIS</v>
      </c>
      <c r="B15" s="2454"/>
      <c r="C15" s="2454"/>
      <c r="D15" s="1289"/>
      <c r="E15" s="1986"/>
      <c r="F15" s="1306"/>
      <c r="G15" s="1980" t="str">
        <f>COVER!T15</f>
        <v>TAWNYA MACK, CPA</v>
      </c>
      <c r="H15" s="1290"/>
      <c r="I15" s="1290"/>
      <c r="J15" s="1290"/>
      <c r="K15" s="1290"/>
      <c r="L15" s="2022"/>
    </row>
    <row r="16" spans="1:29" ht="12.2" customHeight="1" x14ac:dyDescent="0.2">
      <c r="A16" s="2029" t="s">
        <v>2029</v>
      </c>
      <c r="B16" s="1557"/>
      <c r="C16" s="2031">
        <f>COVER!A25</f>
        <v>60450</v>
      </c>
      <c r="D16" s="2031"/>
      <c r="E16" s="2031"/>
      <c r="F16" s="2032"/>
      <c r="G16" s="2462"/>
      <c r="H16" s="2463"/>
      <c r="I16" s="2463"/>
      <c r="J16" s="2463"/>
      <c r="K16" s="2463"/>
      <c r="L16" s="2464"/>
    </row>
    <row r="17" spans="1:13" ht="12.2" customHeight="1" x14ac:dyDescent="0.2">
      <c r="A17" s="2465"/>
      <c r="B17" s="2466"/>
      <c r="C17" s="2466"/>
      <c r="D17" s="2466"/>
      <c r="E17" s="2466"/>
      <c r="F17" s="2467"/>
      <c r="G17" s="2026" t="s">
        <v>1411</v>
      </c>
      <c r="H17" s="1290"/>
      <c r="I17" s="1290"/>
      <c r="J17" s="1290"/>
      <c r="K17" s="2027" t="s">
        <v>1410</v>
      </c>
      <c r="L17" s="2020"/>
      <c r="M17" s="1305"/>
    </row>
    <row r="18" spans="1:13" ht="12.2" customHeight="1" x14ac:dyDescent="0.2">
      <c r="A18" s="2451"/>
      <c r="B18" s="2452"/>
      <c r="C18" s="2452"/>
      <c r="D18" s="2452"/>
      <c r="E18" s="2452"/>
      <c r="F18" s="2453"/>
      <c r="G18" s="2437" t="str">
        <f>COVER!T21</f>
        <v>815-942-3306</v>
      </c>
      <c r="H18" s="2438"/>
      <c r="I18" s="2438"/>
      <c r="J18" s="2438"/>
      <c r="K18" s="2437" t="str">
        <f>COVER!X21</f>
        <v>815-942-9430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3" zoomScale="115" zoomScaleNormal="115" workbookViewId="0">
      <selection activeCell="B30" sqref="B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Morris SD 54</v>
      </c>
      <c r="B1" s="2436"/>
      <c r="C1" s="2436"/>
      <c r="D1" s="2436"/>
    </row>
    <row r="2" spans="1:11" s="1979" customFormat="1" ht="12.75" x14ac:dyDescent="0.2">
      <c r="A2" s="2470">
        <f>'Single Audit Cover'!E7</f>
        <v>24032054002</v>
      </c>
      <c r="B2" s="2471"/>
      <c r="C2" s="2471"/>
      <c r="D2" s="2471"/>
    </row>
    <row r="3" spans="1:11" s="1979" customFormat="1" ht="12.75" x14ac:dyDescent="0.2">
      <c r="A3" s="2469" t="s">
        <v>2015</v>
      </c>
      <c r="B3" s="2436"/>
      <c r="C3" s="2436"/>
      <c r="D3" s="2436"/>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30" sqref="A30:B3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Morris SD 54</v>
      </c>
      <c r="B1" s="2474"/>
      <c r="C1" s="2474"/>
      <c r="D1" s="2474"/>
      <c r="E1" s="2474"/>
    </row>
    <row r="2" spans="1:5" x14ac:dyDescent="0.2">
      <c r="A2" s="2475">
        <f>'Single Audit Cover'!E7</f>
        <v>24032054002</v>
      </c>
      <c r="B2" s="2475"/>
      <c r="C2" s="2475"/>
      <c r="D2" s="2475"/>
      <c r="E2" s="247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657765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35401</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-47629</v>
      </c>
    </row>
    <row r="19" spans="1:4" ht="13.5" thickBot="1" x14ac:dyDescent="0.25">
      <c r="A19" s="1359" t="s">
        <v>1497</v>
      </c>
      <c r="D19" s="1358">
        <f>SUM(D10:D17)</f>
        <v>645537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1495</v>
      </c>
      <c r="D32" s="1356">
        <f>SUM(D19:D30)</f>
        <v>645537</v>
      </c>
    </row>
    <row r="33" spans="1:4" x14ac:dyDescent="0.2">
      <c r="D33" s="1355"/>
    </row>
    <row r="34" spans="1:4" x14ac:dyDescent="0.2">
      <c r="A34" s="1346" t="s">
        <v>1494</v>
      </c>
    </row>
    <row r="35" spans="1:4" x14ac:dyDescent="0.2">
      <c r="A35" s="1346" t="s">
        <v>1493</v>
      </c>
      <c r="B35" s="1348" t="s">
        <v>1492</v>
      </c>
      <c r="D35" s="1354">
        <v>645537</v>
      </c>
    </row>
    <row r="37" spans="1:4" x14ac:dyDescent="0.2">
      <c r="A37" s="1353" t="s">
        <v>1491</v>
      </c>
    </row>
    <row r="39" spans="1:4" ht="13.35" customHeight="1" x14ac:dyDescent="0.2">
      <c r="A39" s="1352" t="s">
        <v>1490</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1489</v>
      </c>
      <c r="C47" s="1349"/>
      <c r="D47" s="1982">
        <f>SUM(D35:D45)</f>
        <v>645537</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30" sqref="B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Morris SD 54</v>
      </c>
      <c r="C1" s="2479"/>
      <c r="D1" s="2479"/>
      <c r="E1" s="2479"/>
      <c r="F1" s="2479"/>
      <c r="G1" s="2479"/>
      <c r="H1" s="2479"/>
      <c r="I1" s="2479"/>
      <c r="J1" s="2479"/>
      <c r="K1" s="2479"/>
    </row>
    <row r="2" spans="2:12" ht="15" x14ac:dyDescent="0.2">
      <c r="B2" s="2480">
        <f>'Single Audit Cover'!E7</f>
        <v>24032054002</v>
      </c>
      <c r="C2" s="2480"/>
      <c r="D2" s="2480"/>
      <c r="E2" s="2480"/>
      <c r="F2" s="2480"/>
      <c r="G2" s="2480"/>
      <c r="H2" s="2480"/>
      <c r="I2" s="2480"/>
      <c r="J2" s="2480"/>
      <c r="K2" s="2480"/>
      <c r="L2" s="1421"/>
    </row>
    <row r="3" spans="2:12" ht="15" x14ac:dyDescent="0.2">
      <c r="B3" s="2481" t="s">
        <v>1473</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B30" sqref="B3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Morris SD 54</v>
      </c>
      <c r="B1" s="2484"/>
      <c r="C1" s="2484"/>
      <c r="D1" s="2484"/>
      <c r="E1" s="1434"/>
    </row>
    <row r="2" spans="1:7" ht="13.5" customHeight="1" x14ac:dyDescent="0.2">
      <c r="A2" s="2485">
        <f>'Single Audit Cover'!E7</f>
        <v>24032054002</v>
      </c>
      <c r="B2" s="2486"/>
      <c r="C2" s="2486"/>
      <c r="D2" s="2486"/>
      <c r="E2" s="1423"/>
    </row>
    <row r="3" spans="1:7" ht="15.75" customHeight="1" x14ac:dyDescent="0.25">
      <c r="A3" s="2487" t="s">
        <v>1544</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1914</v>
      </c>
      <c r="C6" s="1367"/>
      <c r="D6" s="1367"/>
    </row>
    <row r="7" spans="1:7" ht="60.95" customHeight="1" x14ac:dyDescent="0.2">
      <c r="A7" s="2491" t="s">
        <v>2124</v>
      </c>
      <c r="B7" s="2492"/>
      <c r="C7" s="2492"/>
      <c r="D7" s="2492"/>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c r="F10" s="2061" t="s">
        <v>106</v>
      </c>
      <c r="G10" s="2055"/>
    </row>
    <row r="11" spans="1:7" ht="22.5" customHeight="1" x14ac:dyDescent="0.2">
      <c r="A11" s="1357" t="s">
        <v>2072</v>
      </c>
      <c r="C11" s="1353"/>
      <c r="D11" s="1353"/>
    </row>
    <row r="12" spans="1:7" ht="19.5" customHeight="1" x14ac:dyDescent="0.2">
      <c r="A12" s="2491" t="s">
        <v>2125</v>
      </c>
      <c r="B12" s="2492"/>
      <c r="C12" s="2492"/>
      <c r="D12" s="2492"/>
    </row>
    <row r="13" spans="1:7" ht="5.2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2123</v>
      </c>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94" t="s">
        <v>2126</v>
      </c>
      <c r="B31" s="2494"/>
      <c r="C31" s="2494"/>
      <c r="D31" s="2494"/>
      <c r="E31" s="1427"/>
    </row>
    <row r="32" spans="1:6" ht="13.5" customHeight="1" x14ac:dyDescent="0.2">
      <c r="A32" s="1533" t="s">
        <v>1815</v>
      </c>
      <c r="B32" s="1730"/>
      <c r="C32" s="1733">
        <v>35401</v>
      </c>
      <c r="D32" s="1732"/>
      <c r="E32" s="1427"/>
    </row>
    <row r="33" spans="1:5" ht="13.5" customHeight="1" x14ac:dyDescent="0.2">
      <c r="A33" s="1533" t="s">
        <v>1816</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c r="D36" s="1732"/>
      <c r="E36" s="1427"/>
    </row>
    <row r="37" spans="1:5" ht="14.25" customHeight="1" x14ac:dyDescent="0.2">
      <c r="A37" s="1533"/>
      <c r="B37" s="1730" t="s">
        <v>1818</v>
      </c>
      <c r="C37" s="1736"/>
      <c r="D37" s="1732"/>
      <c r="E37" s="1427"/>
    </row>
    <row r="38" spans="1:5" ht="14.25" customHeight="1" x14ac:dyDescent="0.2">
      <c r="A38" s="1533"/>
      <c r="B38" s="1730" t="s">
        <v>1819</v>
      </c>
      <c r="C38" s="1736"/>
      <c r="D38" s="1732"/>
      <c r="E38" s="1427"/>
    </row>
    <row r="39" spans="1:5" ht="14.25" customHeight="1" x14ac:dyDescent="0.2">
      <c r="A39" s="1533"/>
      <c r="B39" s="1730" t="s">
        <v>1820</v>
      </c>
      <c r="C39" s="1736"/>
      <c r="D39" s="1732"/>
      <c r="E39" s="1427"/>
    </row>
    <row r="40" spans="1:5" ht="14.25" customHeight="1" x14ac:dyDescent="0.2">
      <c r="A40" s="1533" t="s">
        <v>1821</v>
      </c>
      <c r="B40" s="1730"/>
      <c r="C40" s="1736"/>
      <c r="D40" s="1732"/>
      <c r="E40" s="1427"/>
    </row>
    <row r="41" spans="1:5" ht="14.25" customHeight="1" x14ac:dyDescent="0.2">
      <c r="A41" s="1533" t="s">
        <v>1822</v>
      </c>
      <c r="B41" s="1730"/>
      <c r="C41" s="1737"/>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5" t="s">
        <v>2021</v>
      </c>
      <c r="C45" s="2495"/>
      <c r="D45" s="2495"/>
      <c r="E45" s="1423"/>
    </row>
    <row r="46" spans="1:5" s="1372" customFormat="1" ht="33.75" customHeight="1" x14ac:dyDescent="0.2">
      <c r="A46" s="1422">
        <v>6</v>
      </c>
      <c r="B46" s="2482" t="s">
        <v>2077</v>
      </c>
      <c r="C46" s="2482"/>
      <c r="D46" s="2482"/>
    </row>
    <row r="47" spans="1:5" ht="45.75" customHeight="1" x14ac:dyDescent="0.2">
      <c r="A47" s="1422">
        <v>7</v>
      </c>
      <c r="B47" s="2482" t="s">
        <v>2078</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B30" sqref="B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Morris SD 54</v>
      </c>
      <c r="C1" s="2498"/>
      <c r="D1" s="2498"/>
      <c r="E1" s="2498"/>
      <c r="F1" s="2498"/>
      <c r="G1" s="2498"/>
      <c r="H1" s="2498"/>
      <c r="I1" s="2498"/>
      <c r="J1" s="1473"/>
    </row>
    <row r="2" spans="2:10" s="1367" customFormat="1" ht="12.75" customHeight="1" x14ac:dyDescent="0.2">
      <c r="B2" s="2499">
        <f>'Single Audit Cover'!E7</f>
        <v>24032054002</v>
      </c>
      <c r="C2" s="2500"/>
      <c r="D2" s="2500"/>
      <c r="E2" s="2500"/>
      <c r="F2" s="2500"/>
      <c r="G2" s="2500"/>
      <c r="H2" s="2500"/>
      <c r="I2" s="2500"/>
      <c r="J2" s="1473"/>
    </row>
    <row r="3" spans="2:10" s="1367" customFormat="1" ht="12.75" customHeight="1" x14ac:dyDescent="0.2">
      <c r="B3" s="2501" t="s">
        <v>1566</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1565</v>
      </c>
      <c r="C7" s="2490"/>
      <c r="D7" s="2490"/>
      <c r="E7" s="2490"/>
      <c r="F7" s="2490"/>
      <c r="G7" s="2490"/>
      <c r="H7" s="2490"/>
      <c r="I7" s="2490"/>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6" t="s">
        <v>2127</v>
      </c>
      <c r="D11" s="2496"/>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2128</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2128</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2128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6" t="s">
        <v>2123</v>
      </c>
      <c r="E29" s="2506"/>
      <c r="F29" s="2506"/>
      <c r="G29" s="2506"/>
      <c r="H29" s="2506"/>
      <c r="I29" s="2506"/>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1551</v>
      </c>
      <c r="C44" s="1387"/>
      <c r="D44" s="1387"/>
      <c r="E44" s="2505"/>
      <c r="F44" s="2505"/>
      <c r="G44" s="2505"/>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Morris SD 54</v>
      </c>
      <c r="C1" s="2497"/>
      <c r="D1" s="2497"/>
      <c r="E1" s="2497"/>
      <c r="F1" s="2497"/>
      <c r="G1" s="2497"/>
      <c r="H1" s="2497"/>
      <c r="I1" s="2497"/>
      <c r="J1" s="2497"/>
      <c r="K1" s="2497"/>
      <c r="L1" s="1521"/>
      <c r="M1" s="1521"/>
    </row>
    <row r="2" spans="1:13" ht="12" customHeight="1" x14ac:dyDescent="0.2">
      <c r="B2" s="2499">
        <f>'Single Audit Cover'!E7</f>
        <v>24032054002</v>
      </c>
      <c r="C2" s="2499"/>
      <c r="D2" s="2499"/>
      <c r="E2" s="2499"/>
      <c r="F2" s="2499"/>
      <c r="G2" s="2499"/>
      <c r="H2" s="2499"/>
      <c r="I2" s="2499"/>
      <c r="J2" s="2499"/>
      <c r="K2" s="2499"/>
      <c r="L2" s="1520"/>
      <c r="M2" s="1519"/>
    </row>
    <row r="3" spans="1:13" ht="10.35" customHeight="1" x14ac:dyDescent="0.2">
      <c r="B3" s="2489" t="s">
        <v>1566</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1586</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2123</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Morris SD 54</v>
      </c>
      <c r="C1" s="2513"/>
      <c r="D1" s="2513"/>
      <c r="E1" s="2513"/>
      <c r="F1" s="2513"/>
      <c r="G1" s="2513"/>
      <c r="H1" s="2513"/>
      <c r="I1" s="2513"/>
      <c r="J1" s="2513"/>
      <c r="K1" s="2513"/>
      <c r="L1" s="1542"/>
    </row>
    <row r="2" spans="1:12" ht="12.75" customHeight="1" x14ac:dyDescent="0.2">
      <c r="B2" s="2514">
        <f>'Single Audit Cover'!E7</f>
        <v>24032054002</v>
      </c>
      <c r="C2" s="2514"/>
      <c r="D2" s="2514"/>
      <c r="E2" s="2514"/>
      <c r="F2" s="2514"/>
      <c r="G2" s="2514"/>
      <c r="H2" s="2514"/>
      <c r="I2" s="2514"/>
      <c r="J2" s="2514"/>
      <c r="K2" s="2514"/>
      <c r="L2" s="1541"/>
    </row>
    <row r="3" spans="1:12" ht="12.75" customHeight="1" x14ac:dyDescent="0.2">
      <c r="B3" s="2489" t="s">
        <v>1566</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1389</v>
      </c>
      <c r="C5" s="1353"/>
      <c r="L5" s="1426"/>
    </row>
    <row r="6" spans="1:12" ht="30.75" customHeight="1" x14ac:dyDescent="0.2">
      <c r="A6" s="1426"/>
      <c r="B6" s="2515" t="s">
        <v>1607</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2123</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6"/>
      <c r="E14" s="2516"/>
      <c r="F14" s="2516"/>
      <c r="H14" s="1430" t="s">
        <v>1601</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7"/>
      <c r="E16" s="2517"/>
      <c r="F16" s="2517"/>
      <c r="G16" s="2517"/>
      <c r="H16" s="2517"/>
      <c r="I16" s="2517"/>
      <c r="J16" s="2517"/>
      <c r="K16" s="2517"/>
      <c r="L16" s="1426"/>
    </row>
    <row r="17" spans="2:12" ht="13.5" customHeight="1" x14ac:dyDescent="0.2">
      <c r="B17" s="1431" t="s">
        <v>1599</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Morris SD 54</v>
      </c>
      <c r="C1" s="2497"/>
      <c r="D1" s="2497"/>
      <c r="E1" s="1554"/>
    </row>
    <row r="2" spans="2:5" s="1387" customFormat="1" ht="12.75" customHeight="1" x14ac:dyDescent="0.2">
      <c r="B2" s="2499">
        <f>'Single Audit Cover'!E7</f>
        <v>24032054002</v>
      </c>
      <c r="C2" s="2499"/>
      <c r="D2" s="2499"/>
      <c r="E2" s="1553"/>
    </row>
    <row r="3" spans="2:5" s="1346" customFormat="1" ht="12.75" customHeight="1" x14ac:dyDescent="0.2">
      <c r="B3" s="2489" t="s">
        <v>1617</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2024</v>
      </c>
      <c r="C5" s="1533"/>
      <c r="D5" s="1533"/>
      <c r="E5" s="1533"/>
    </row>
    <row r="6" spans="2:5" s="1387" customFormat="1" ht="13.5" customHeight="1" x14ac:dyDescent="0.2">
      <c r="B6" s="1551" t="s">
        <v>1616</v>
      </c>
      <c r="C6" s="1551" t="s">
        <v>1615</v>
      </c>
      <c r="D6" s="1551" t="s">
        <v>1614</v>
      </c>
    </row>
    <row r="7" spans="2:5" ht="13.5" customHeight="1" x14ac:dyDescent="0.2">
      <c r="B7" s="1747" t="s">
        <v>2129</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B30" sqref="B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Morris SD 54</v>
      </c>
      <c r="C1" s="2497"/>
      <c r="D1" s="2497"/>
      <c r="E1" s="2497"/>
      <c r="F1" s="1542"/>
      <c r="G1" s="1542"/>
      <c r="H1" s="1542"/>
      <c r="I1" s="1542"/>
      <c r="J1" s="1542"/>
      <c r="K1" s="1542"/>
      <c r="L1" s="1542"/>
    </row>
    <row r="2" spans="2:12" ht="13.5" customHeight="1" x14ac:dyDescent="0.2">
      <c r="B2" s="2499">
        <f>'Single Audit Cover'!E7</f>
        <v>24032054002</v>
      </c>
      <c r="C2" s="2499"/>
      <c r="D2" s="2499"/>
      <c r="E2" s="2499"/>
      <c r="F2" s="1541"/>
      <c r="G2" s="1541"/>
      <c r="H2" s="1541"/>
      <c r="I2" s="1541"/>
      <c r="J2" s="1541"/>
      <c r="K2" s="1541"/>
      <c r="L2" s="1541"/>
    </row>
    <row r="3" spans="2:12" ht="13.5" customHeight="1" x14ac:dyDescent="0.2">
      <c r="B3" s="2489" t="s">
        <v>1625</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2123</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1621</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24032054002</v>
      </c>
    </row>
    <row r="3" spans="1:2" x14ac:dyDescent="0.2">
      <c r="A3" t="s">
        <v>1131</v>
      </c>
      <c r="B3" s="1232" t="str">
        <f>COVER!A15</f>
        <v>GRUNDY</v>
      </c>
    </row>
    <row r="4" spans="1:2" x14ac:dyDescent="0.2">
      <c r="A4" t="s">
        <v>1187</v>
      </c>
      <c r="B4" s="1232" t="str">
        <f>COVER!A17</f>
        <v>Morris SD 54</v>
      </c>
    </row>
    <row r="5" spans="1:2" x14ac:dyDescent="0.2">
      <c r="A5" t="s">
        <v>818</v>
      </c>
      <c r="B5" s="1232" t="str">
        <f>COVER!A38</f>
        <v>Shannon Dudek</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No</v>
      </c>
    </row>
    <row r="13" spans="1:2" x14ac:dyDescent="0.2">
      <c r="A13" s="13" t="s">
        <v>2058</v>
      </c>
      <c r="B13" s="1232" t="str">
        <f>IF(COVER!J30="x","Yes",IF(COVER!L30="x","No",0))</f>
        <v>No</v>
      </c>
    </row>
    <row r="14" spans="1:2" x14ac:dyDescent="0.2">
      <c r="A14" t="s">
        <v>565</v>
      </c>
      <c r="B14" s="1232" t="str">
        <f>IF(COVER!J31="x","Yes",IF(COVER!L31="x","No",0))</f>
        <v>No</v>
      </c>
    </row>
    <row r="15" spans="1:2" x14ac:dyDescent="0.2">
      <c r="A15" t="s">
        <v>675</v>
      </c>
      <c r="B15" s="1232" t="str">
        <f>COVER!T23</f>
        <v>060-010554</v>
      </c>
    </row>
    <row r="16" spans="1:2" x14ac:dyDescent="0.2">
      <c r="A16" t="s">
        <v>500</v>
      </c>
      <c r="B16" s="1232" t="str">
        <f>COVER!T13</f>
        <v>MACK &amp; ASSOCIATES, P.C.</v>
      </c>
    </row>
    <row r="17" spans="1:2" x14ac:dyDescent="0.2">
      <c r="A17" t="s">
        <v>1051</v>
      </c>
      <c r="B17" s="1232" t="str">
        <f>COVER!T15</f>
        <v>TAWNYA MACK, CPA</v>
      </c>
    </row>
    <row r="18" spans="1:2" x14ac:dyDescent="0.2">
      <c r="A18" t="s">
        <v>1369</v>
      </c>
      <c r="B18" s="1232" t="str">
        <f>COVER!T17</f>
        <v>116 E WASHINGTON ST., SUITE ONE</v>
      </c>
    </row>
    <row r="19" spans="1:2" x14ac:dyDescent="0.2">
      <c r="A19" t="s">
        <v>1053</v>
      </c>
      <c r="B19" s="1232" t="str">
        <f>COVER!T25</f>
        <v>tmack@mackcpas.com</v>
      </c>
    </row>
    <row r="20" spans="1:2" x14ac:dyDescent="0.2">
      <c r="A20" t="s">
        <v>1054</v>
      </c>
      <c r="B20" s="1232" t="str">
        <f>COVER!T19</f>
        <v>MORRIS</v>
      </c>
    </row>
    <row r="21" spans="1:2" x14ac:dyDescent="0.2">
      <c r="A21" t="s">
        <v>568</v>
      </c>
      <c r="B21" s="1232" t="str">
        <f>COVER!X19</f>
        <v>IL</v>
      </c>
    </row>
    <row r="22" spans="1:2" x14ac:dyDescent="0.2">
      <c r="A22" t="s">
        <v>1055</v>
      </c>
      <c r="B22" s="1232">
        <f>COVER!Z19</f>
        <v>60450</v>
      </c>
    </row>
    <row r="23" spans="1:2" x14ac:dyDescent="0.2">
      <c r="A23" t="s">
        <v>1371</v>
      </c>
      <c r="B23" s="1232" t="str">
        <f>COVER!T21</f>
        <v>815-942-3306</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704326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1196762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570360</v>
      </c>
      <c r="D92" s="14" t="str">
        <f t="shared" si="0"/>
        <v>Error?</v>
      </c>
    </row>
    <row r="93" spans="1:4" x14ac:dyDescent="0.2">
      <c r="A93" s="55">
        <v>32</v>
      </c>
      <c r="B93" s="1232">
        <f>'Assets-Liab 5-6'!C41</f>
        <v>1196762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41091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102268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102268</v>
      </c>
      <c r="D123" s="14" t="str">
        <f t="shared" si="0"/>
        <v>Error?</v>
      </c>
    </row>
    <row r="124" spans="1:4" x14ac:dyDescent="0.2">
      <c r="A124" s="55">
        <v>63</v>
      </c>
      <c r="B124" s="1232">
        <f>'Assets-Liab 5-6'!D41</f>
        <v>102268</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858691</v>
      </c>
      <c r="D129" s="14" t="str">
        <f t="shared" si="1"/>
        <v>Error?</v>
      </c>
    </row>
    <row r="130" spans="1:4" x14ac:dyDescent="0.2">
      <c r="A130" s="55">
        <v>69</v>
      </c>
      <c r="B130" s="1232">
        <f>'Assets-Liab 5-6'!E12</f>
        <v>0</v>
      </c>
      <c r="D130" s="14" t="str">
        <f t="shared" si="1"/>
        <v>Error?</v>
      </c>
    </row>
    <row r="131" spans="1:4" x14ac:dyDescent="0.2">
      <c r="A131" s="55">
        <v>70</v>
      </c>
      <c r="B131" s="1232">
        <f>'Assets-Liab 5-6'!E13</f>
        <v>900885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900885</v>
      </c>
      <c r="D140" s="14" t="str">
        <f t="shared" si="1"/>
        <v>Error?</v>
      </c>
    </row>
    <row r="141" spans="1:4" x14ac:dyDescent="0.2">
      <c r="A141" s="55">
        <v>80</v>
      </c>
      <c r="B141" s="1232">
        <f>'Assets-Liab 5-6'!E41</f>
        <v>900885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451899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568874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568874</v>
      </c>
      <c r="D170" s="14" t="str">
        <f t="shared" si="1"/>
        <v>Error?</v>
      </c>
    </row>
    <row r="171" spans="1:4" x14ac:dyDescent="0.2">
      <c r="A171" s="55">
        <v>110</v>
      </c>
      <c r="B171" s="1232">
        <f>'Assets-Liab 5-6'!F41</f>
        <v>568874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243677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354465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354465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306214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335312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335312</v>
      </c>
      <c r="D212" s="14" t="str">
        <f t="shared" si="2"/>
        <v>Error?</v>
      </c>
    </row>
    <row r="213" spans="1:4" x14ac:dyDescent="0.2">
      <c r="A213" s="91">
        <v>152</v>
      </c>
      <c r="B213" s="1232">
        <f>'Assets-Liab 5-6'!H41</f>
        <v>335312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465255</v>
      </c>
      <c r="D273" s="14" t="str">
        <f t="shared" si="3"/>
        <v>Error?</v>
      </c>
    </row>
    <row r="274" spans="1:4" x14ac:dyDescent="0.2">
      <c r="A274" s="55">
        <v>213</v>
      </c>
      <c r="B274" s="1232">
        <f>'Assets-Liab 5-6'!M17</f>
        <v>25363357</v>
      </c>
      <c r="D274" s="14" t="str">
        <f t="shared" si="3"/>
        <v>Error?</v>
      </c>
    </row>
    <row r="275" spans="1:4" x14ac:dyDescent="0.2">
      <c r="A275" s="55">
        <v>214</v>
      </c>
      <c r="B275" s="1232">
        <f>'Assets-Liab 5-6'!M18</f>
        <v>1</v>
      </c>
      <c r="D275" s="14" t="str">
        <f t="shared" si="3"/>
        <v>Error?</v>
      </c>
    </row>
    <row r="276" spans="1:4" x14ac:dyDescent="0.2">
      <c r="A276" s="55">
        <v>215</v>
      </c>
      <c r="B276" s="1232">
        <f>'Assets-Liab 5-6'!M19</f>
        <v>420934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26249547</v>
      </c>
      <c r="C279" s="14" t="s">
        <v>671</v>
      </c>
      <c r="D279" s="14" t="str">
        <f t="shared" si="3"/>
        <v>Error?</v>
      </c>
    </row>
    <row r="280" spans="1:4" x14ac:dyDescent="0.2">
      <c r="A280" s="55">
        <v>219</v>
      </c>
      <c r="B280" s="1232">
        <f>'Assets-Liab 5-6'!M40</f>
        <v>26249547</v>
      </c>
      <c r="D280" s="14" t="str">
        <f t="shared" si="3"/>
        <v>Error?</v>
      </c>
    </row>
    <row r="281" spans="1:4" x14ac:dyDescent="0.2">
      <c r="A281" s="55">
        <v>220</v>
      </c>
      <c r="B281" s="1232">
        <f>'Assets-Liab 5-6'!M41</f>
        <v>26249547</v>
      </c>
      <c r="C281" s="14" t="s">
        <v>671</v>
      </c>
      <c r="D281" s="14" t="str">
        <f t="shared" si="3"/>
        <v>Error?</v>
      </c>
    </row>
    <row r="282" spans="1:4" x14ac:dyDescent="0.2">
      <c r="A282" s="55">
        <v>221</v>
      </c>
      <c r="B282" s="1232">
        <f>'Assets-Liab 5-6'!N21</f>
        <v>900885</v>
      </c>
      <c r="D282" s="14" t="str">
        <f t="shared" si="3"/>
        <v>Error?</v>
      </c>
    </row>
    <row r="283" spans="1:4" x14ac:dyDescent="0.2">
      <c r="A283" s="55">
        <v>222</v>
      </c>
      <c r="B283" s="1232">
        <f>'Assets-Liab 5-6'!N22</f>
        <v>20551646</v>
      </c>
      <c r="D283" s="14" t="str">
        <f t="shared" si="3"/>
        <v>Error?</v>
      </c>
    </row>
    <row r="284" spans="1:4" x14ac:dyDescent="0.2">
      <c r="A284" s="55">
        <v>223</v>
      </c>
      <c r="B284" s="1232">
        <f>'Assets-Liab 5-6'!N23</f>
        <v>21452531</v>
      </c>
      <c r="C284" s="14" t="s">
        <v>671</v>
      </c>
      <c r="D284" s="14" t="str">
        <f t="shared" si="3"/>
        <v>Error?</v>
      </c>
    </row>
    <row r="285" spans="1:4" x14ac:dyDescent="0.2">
      <c r="A285" s="55">
        <v>224</v>
      </c>
      <c r="B285" s="1232">
        <f>'Assets-Liab 5-6'!N36</f>
        <v>21452531</v>
      </c>
      <c r="D285" s="14" t="str">
        <f t="shared" si="3"/>
        <v>Error?</v>
      </c>
    </row>
    <row r="286" spans="1:4" x14ac:dyDescent="0.2">
      <c r="A286" s="83">
        <v>225</v>
      </c>
      <c r="D286" s="14" t="str">
        <f t="shared" si="3"/>
        <v>OK</v>
      </c>
    </row>
    <row r="287" spans="1:4" x14ac:dyDescent="0.2">
      <c r="A287" s="55">
        <v>226</v>
      </c>
      <c r="B287" s="1232">
        <f>'Assets-Liab 5-6'!N37</f>
        <v>21452531</v>
      </c>
      <c r="C287" s="14" t="s">
        <v>671</v>
      </c>
      <c r="D287" s="14" t="str">
        <f t="shared" si="3"/>
        <v>Error?</v>
      </c>
    </row>
    <row r="288" spans="1:4" x14ac:dyDescent="0.2">
      <c r="A288" s="55">
        <v>227</v>
      </c>
      <c r="B288" s="1232">
        <f>'Assets-Liab 5-6'!N41</f>
        <v>21452531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1965000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3140282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3692698</v>
      </c>
      <c r="C720" s="14" t="s">
        <v>671</v>
      </c>
      <c r="D720" s="14" t="str">
        <f t="shared" si="10"/>
        <v>Error?</v>
      </c>
    </row>
    <row r="721" spans="1:4" x14ac:dyDescent="0.2">
      <c r="A721" s="55">
        <v>660</v>
      </c>
      <c r="B721" s="1232">
        <f>'Expenditures 15-22'!C36</f>
        <v>142176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93294</v>
      </c>
      <c r="D723" s="14" t="str">
        <f t="shared" si="10"/>
        <v>Error?</v>
      </c>
    </row>
    <row r="724" spans="1:4" x14ac:dyDescent="0.2">
      <c r="A724" s="55">
        <v>663</v>
      </c>
      <c r="B724" s="1232">
        <f>'Expenditures 15-22'!C39</f>
        <v>51450</v>
      </c>
      <c r="D724" s="14" t="str">
        <f t="shared" si="10"/>
        <v>Error?</v>
      </c>
    </row>
    <row r="725" spans="1:4" x14ac:dyDescent="0.2">
      <c r="A725" s="55">
        <v>664</v>
      </c>
      <c r="B725" s="1232">
        <f>'Expenditures 15-22'!C40</f>
        <v>135388</v>
      </c>
      <c r="D725" s="14" t="str">
        <f t="shared" si="10"/>
        <v>Error?</v>
      </c>
    </row>
    <row r="726" spans="1:4" x14ac:dyDescent="0.2">
      <c r="A726" s="55">
        <v>665</v>
      </c>
      <c r="B726" s="1232">
        <f>'Expenditures 15-22'!C41</f>
        <v>141126</v>
      </c>
      <c r="D726" s="14" t="str">
        <f t="shared" si="10"/>
        <v>Error?</v>
      </c>
    </row>
    <row r="727" spans="1:4" x14ac:dyDescent="0.2">
      <c r="A727" s="55">
        <v>666</v>
      </c>
      <c r="B727" s="1232">
        <f>'Expenditures 15-22'!C42</f>
        <v>563434</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149494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149494</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131660</v>
      </c>
      <c r="D733" s="14" t="str">
        <f t="shared" si="10"/>
        <v>Error?</v>
      </c>
    </row>
    <row r="734" spans="1:4" x14ac:dyDescent="0.2">
      <c r="A734" s="55">
        <v>673</v>
      </c>
      <c r="B734" s="1232">
        <f>'Expenditures 15-22'!C53</f>
        <v>131660</v>
      </c>
      <c r="C734" s="14" t="s">
        <v>671</v>
      </c>
      <c r="D734" s="14" t="str">
        <f t="shared" si="10"/>
        <v>Error?</v>
      </c>
    </row>
    <row r="735" spans="1:4" x14ac:dyDescent="0.2">
      <c r="A735" s="55">
        <v>674</v>
      </c>
      <c r="B735" s="1232">
        <f>'Expenditures 15-22'!C55</f>
        <v>328318</v>
      </c>
      <c r="D735" s="14" t="str">
        <f t="shared" si="10"/>
        <v>Error?</v>
      </c>
    </row>
    <row r="736" spans="1:4" x14ac:dyDescent="0.2">
      <c r="A736" s="55">
        <v>675</v>
      </c>
      <c r="B736" s="1232">
        <f>'Expenditures 15-22'!C56</f>
        <v>41778</v>
      </c>
      <c r="D736" s="14" t="str">
        <f t="shared" si="10"/>
        <v>Error?</v>
      </c>
    </row>
    <row r="737" spans="1:4" x14ac:dyDescent="0.2">
      <c r="A737" s="55">
        <v>676</v>
      </c>
      <c r="B737" s="1232">
        <f>'Expenditures 15-22'!C57</f>
        <v>370096</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53286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199246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252532</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11527</v>
      </c>
      <c r="D748" s="14" t="str">
        <f t="shared" si="10"/>
        <v>Error?</v>
      </c>
    </row>
    <row r="749" spans="1:4" x14ac:dyDescent="0.2">
      <c r="A749" s="55">
        <v>688</v>
      </c>
      <c r="B749" s="1232">
        <f>'Expenditures 15-22'!C70</f>
        <v>1700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13227</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1480443</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5173141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1113804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1219594</v>
      </c>
      <c r="C778" s="14" t="s">
        <v>671</v>
      </c>
      <c r="D778" s="14" t="str">
        <f t="shared" si="11"/>
        <v>Error?</v>
      </c>
    </row>
    <row r="779" spans="1:4" x14ac:dyDescent="0.2">
      <c r="A779" s="55">
        <v>718</v>
      </c>
      <c r="B779" s="1232">
        <f>'Expenditures 15-22'!D36</f>
        <v>41637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42005</v>
      </c>
      <c r="D781" s="14" t="str">
        <f t="shared" si="11"/>
        <v>Error?</v>
      </c>
    </row>
    <row r="782" spans="1:4" x14ac:dyDescent="0.2">
      <c r="A782" s="55">
        <v>721</v>
      </c>
      <c r="B782" s="1232">
        <f>'Expenditures 15-22'!D39</f>
        <v>30421</v>
      </c>
      <c r="D782" s="14" t="str">
        <f t="shared" si="11"/>
        <v>Error?</v>
      </c>
    </row>
    <row r="783" spans="1:4" x14ac:dyDescent="0.2">
      <c r="A783" s="55">
        <v>722</v>
      </c>
      <c r="B783" s="1232">
        <f>'Expenditures 15-22'!D40</f>
        <v>20154</v>
      </c>
      <c r="D783" s="14" t="str">
        <f t="shared" si="11"/>
        <v>Error?</v>
      </c>
    </row>
    <row r="784" spans="1:4" x14ac:dyDescent="0.2">
      <c r="A784" s="55">
        <v>723</v>
      </c>
      <c r="B784" s="1232">
        <f>'Expenditures 15-22'!D41</f>
        <v>13779</v>
      </c>
      <c r="D784" s="14" t="str">
        <f t="shared" si="11"/>
        <v>Error?</v>
      </c>
    </row>
    <row r="785" spans="1:4" x14ac:dyDescent="0.2">
      <c r="A785" s="55">
        <v>724</v>
      </c>
      <c r="B785" s="1232">
        <f>'Expenditures 15-22'!D42</f>
        <v>147996</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35100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35100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5330</v>
      </c>
      <c r="D791" s="14" t="str">
        <f t="shared" si="11"/>
        <v>Error?</v>
      </c>
    </row>
    <row r="792" spans="1:4" x14ac:dyDescent="0.2">
      <c r="A792" s="55">
        <v>731</v>
      </c>
      <c r="B792" s="1232">
        <f>'Expenditures 15-22'!D53</f>
        <v>154125</v>
      </c>
      <c r="C792" s="14" t="s">
        <v>671</v>
      </c>
      <c r="D792" s="14" t="str">
        <f t="shared" si="11"/>
        <v>Error?</v>
      </c>
    </row>
    <row r="793" spans="1:4" x14ac:dyDescent="0.2">
      <c r="A793" s="55">
        <v>732</v>
      </c>
      <c r="B793" s="1232">
        <f>'Expenditures 15-22'!D55</f>
        <v>92524</v>
      </c>
      <c r="D793" s="14" t="str">
        <f t="shared" si="11"/>
        <v>Error?</v>
      </c>
    </row>
    <row r="794" spans="1:4" x14ac:dyDescent="0.2">
      <c r="A794" s="55">
        <v>733</v>
      </c>
      <c r="B794" s="1232">
        <f>'Expenditures 15-22'!D56</f>
        <v>16301</v>
      </c>
      <c r="D794" s="14" t="str">
        <f t="shared" si="11"/>
        <v>Error?</v>
      </c>
    </row>
    <row r="795" spans="1:4" x14ac:dyDescent="0.2">
      <c r="A795" s="55">
        <v>734</v>
      </c>
      <c r="B795" s="1232">
        <f>'Expenditures 15-22'!D57</f>
        <v>108825</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62033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62109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508155</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1727749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2594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6898</v>
      </c>
      <c r="C836" s="14" t="s">
        <v>671</v>
      </c>
      <c r="D836" s="14" t="str">
        <f t="shared" si="12"/>
        <v>Error?</v>
      </c>
    </row>
    <row r="837" spans="1:4" x14ac:dyDescent="0.2">
      <c r="A837" s="55">
        <v>776</v>
      </c>
      <c r="B837" s="1232">
        <f>'Expenditures 15-22'!E36</f>
        <v>1659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312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53</v>
      </c>
      <c r="D841" s="14" t="str">
        <f t="shared" si="12"/>
        <v>Error?</v>
      </c>
    </row>
    <row r="842" spans="1:4" x14ac:dyDescent="0.2">
      <c r="A842" s="55">
        <v>781</v>
      </c>
      <c r="B842" s="1232">
        <f>'Expenditures 15-22'!E41</f>
        <v>1538</v>
      </c>
      <c r="D842" s="14" t="str">
        <f t="shared" si="12"/>
        <v>Error?</v>
      </c>
    </row>
    <row r="843" spans="1:4" x14ac:dyDescent="0.2">
      <c r="A843" s="55">
        <v>782</v>
      </c>
      <c r="B843" s="1232">
        <f>'Expenditures 15-22'!E42</f>
        <v>3562</v>
      </c>
      <c r="C843" s="14" t="s">
        <v>671</v>
      </c>
      <c r="D843" s="14" t="str">
        <f t="shared" si="12"/>
        <v>Error?</v>
      </c>
    </row>
    <row r="844" spans="1:4" x14ac:dyDescent="0.2">
      <c r="A844" s="55">
        <v>783</v>
      </c>
      <c r="B844" s="1232">
        <f>'Expenditures 15-22'!E44</f>
        <v>3250</v>
      </c>
      <c r="D844" s="14" t="str">
        <f t="shared" si="12"/>
        <v>Error?</v>
      </c>
    </row>
    <row r="845" spans="1:4" x14ac:dyDescent="0.2">
      <c r="A845" s="55">
        <v>784</v>
      </c>
      <c r="B845" s="1232">
        <f>'Expenditures 15-22'!E45</f>
        <v>42593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45843</v>
      </c>
      <c r="C847" s="14" t="s">
        <v>671</v>
      </c>
      <c r="D847" s="14" t="str">
        <f t="shared" si="12"/>
        <v>Error?</v>
      </c>
    </row>
    <row r="848" spans="1:4" x14ac:dyDescent="0.2">
      <c r="A848" s="55">
        <v>787</v>
      </c>
      <c r="B848" s="1232">
        <f>'Expenditures 15-22'!E49</f>
        <v>91531</v>
      </c>
      <c r="D848" s="14" t="str">
        <f t="shared" si="12"/>
        <v>Error?</v>
      </c>
    </row>
    <row r="849" spans="1:4" x14ac:dyDescent="0.2">
      <c r="A849" s="55">
        <v>788</v>
      </c>
      <c r="B849" s="1232">
        <f>'Expenditures 15-22'!E50</f>
        <v>22849</v>
      </c>
      <c r="D849" s="14" t="str">
        <f t="shared" si="12"/>
        <v>Error?</v>
      </c>
    </row>
    <row r="850" spans="1:4" x14ac:dyDescent="0.2">
      <c r="A850" s="55">
        <v>789</v>
      </c>
      <c r="B850" s="1232">
        <f>'Expenditures 15-22'!E53</f>
        <v>114380</v>
      </c>
      <c r="C850" s="14" t="s">
        <v>671</v>
      </c>
      <c r="D850" s="14" t="str">
        <f t="shared" si="12"/>
        <v>Error?</v>
      </c>
    </row>
    <row r="851" spans="1:4" x14ac:dyDescent="0.2">
      <c r="A851" s="55">
        <v>790</v>
      </c>
      <c r="B851" s="1232">
        <f>'Expenditures 15-22'!E55</f>
        <v>4831</v>
      </c>
      <c r="D851" s="14" t="str">
        <f t="shared" si="12"/>
        <v>Error?</v>
      </c>
    </row>
    <row r="852" spans="1:4" x14ac:dyDescent="0.2">
      <c r="A852" s="55">
        <v>791</v>
      </c>
      <c r="B852" s="1232">
        <f>'Expenditures 15-22'!E56</f>
        <v>655</v>
      </c>
      <c r="D852" s="14" t="str">
        <f t="shared" si="12"/>
        <v>Error?</v>
      </c>
    </row>
    <row r="853" spans="1:4" x14ac:dyDescent="0.2">
      <c r="A853" s="55">
        <v>792</v>
      </c>
      <c r="B853" s="1232">
        <f>'Expenditures 15-22'!E57</f>
        <v>5486</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3542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3542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45676</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45676</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218489</v>
      </c>
      <c r="C871" s="14" t="s">
        <v>671</v>
      </c>
      <c r="D871" s="14" t="str">
        <f t="shared" si="12"/>
        <v>Error?</v>
      </c>
    </row>
    <row r="872" spans="1:4" x14ac:dyDescent="0.2">
      <c r="A872" s="55">
        <v>811</v>
      </c>
      <c r="B872" s="1232">
        <f>'Expenditures 15-22'!E75</f>
        <v>1000</v>
      </c>
      <c r="D872" s="14" t="str">
        <f t="shared" si="12"/>
        <v>Error?</v>
      </c>
    </row>
    <row r="873" spans="1:4" x14ac:dyDescent="0.2">
      <c r="A873" s="55">
        <v>812</v>
      </c>
      <c r="B873" s="1232">
        <f>'Expenditures 15-22'!E114</f>
        <v>226387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90488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90488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2396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4504</v>
      </c>
      <c r="D900" s="14" t="str">
        <f t="shared" si="13"/>
        <v>Error?</v>
      </c>
    </row>
    <row r="901" spans="1:4" x14ac:dyDescent="0.2">
      <c r="A901" s="55">
        <v>840</v>
      </c>
      <c r="B901" s="1232">
        <f>'Expenditures 15-22'!F42</f>
        <v>6900</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72318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72318</v>
      </c>
      <c r="C905" s="14" t="s">
        <v>671</v>
      </c>
      <c r="D905" s="14" t="str">
        <f t="shared" si="13"/>
        <v>Error?</v>
      </c>
    </row>
    <row r="906" spans="1:4" x14ac:dyDescent="0.2">
      <c r="A906" s="55">
        <v>845</v>
      </c>
      <c r="B906" s="1232">
        <f>'Expenditures 15-22'!F49</f>
        <v>2640</v>
      </c>
      <c r="D906" s="14" t="str">
        <f t="shared" si="13"/>
        <v>Error?</v>
      </c>
    </row>
    <row r="907" spans="1:4" x14ac:dyDescent="0.2">
      <c r="A907" s="55">
        <v>846</v>
      </c>
      <c r="B907" s="1232">
        <f>'Expenditures 15-22'!F50</f>
        <v>3644</v>
      </c>
      <c r="D907" s="14" t="str">
        <f t="shared" si="13"/>
        <v>Error?</v>
      </c>
    </row>
    <row r="908" spans="1:4" x14ac:dyDescent="0.2">
      <c r="A908" s="55">
        <v>847</v>
      </c>
      <c r="B908" s="1232">
        <f>'Expenditures 15-22'!F53</f>
        <v>6284</v>
      </c>
      <c r="C908" s="14" t="s">
        <v>671</v>
      </c>
      <c r="D908" s="14" t="str">
        <f t="shared" si="13"/>
        <v>Error?</v>
      </c>
    </row>
    <row r="909" spans="1:4" x14ac:dyDescent="0.2">
      <c r="A909" s="55">
        <v>848</v>
      </c>
      <c r="B909" s="1232">
        <f>'Expenditures 15-22'!F55</f>
        <v>5410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5410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588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219482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220070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17832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17832</v>
      </c>
      <c r="C927" s="14" t="s">
        <v>671</v>
      </c>
      <c r="D927" s="14" t="str">
        <f t="shared" si="13"/>
        <v>Error?</v>
      </c>
    </row>
    <row r="928" spans="1:4" x14ac:dyDescent="0.2">
      <c r="A928" s="55">
        <v>867</v>
      </c>
      <c r="B928" s="1232">
        <f>'Expenditures 15-22'!F73</f>
        <v>864</v>
      </c>
      <c r="D928" s="14" t="str">
        <f t="shared" si="13"/>
        <v>Error?</v>
      </c>
    </row>
    <row r="929" spans="1:4" x14ac:dyDescent="0.2">
      <c r="A929" s="55">
        <v>868</v>
      </c>
      <c r="B929" s="1232">
        <f>'Expenditures 15-22'!F74</f>
        <v>329678</v>
      </c>
      <c r="C929" s="14" t="s">
        <v>671</v>
      </c>
      <c r="D929" s="14" t="str">
        <f t="shared" si="13"/>
        <v>Error?</v>
      </c>
    </row>
    <row r="930" spans="1:4" x14ac:dyDescent="0.2">
      <c r="A930" s="55">
        <v>869</v>
      </c>
      <c r="B930" s="1232">
        <f>'Expenditures 15-22'!F75</f>
        <v>3257</v>
      </c>
      <c r="D930" s="14" t="str">
        <f t="shared" si="13"/>
        <v>Error?</v>
      </c>
    </row>
    <row r="931" spans="1:4" x14ac:dyDescent="0.2">
      <c r="A931" s="55">
        <v>870</v>
      </c>
      <c r="B931" s="1232">
        <f>'Expenditures 15-22'!F114</f>
        <v>423423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79540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79540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123574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123574</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123574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203114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17475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17475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130</v>
      </c>
      <c r="D1016" s="14" t="str">
        <f t="shared" si="14"/>
        <v>Error?</v>
      </c>
    </row>
    <row r="1017" spans="1:4" x14ac:dyDescent="0.2">
      <c r="A1017" s="55">
        <v>956</v>
      </c>
      <c r="B1017" s="1232">
        <f>'Expenditures 15-22'!H42</f>
        <v>130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199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199</v>
      </c>
      <c r="C1021" s="14" t="s">
        <v>671</v>
      </c>
      <c r="D1021" s="14" t="str">
        <f t="shared" si="14"/>
        <v>Error?</v>
      </c>
    </row>
    <row r="1022" spans="1:4" x14ac:dyDescent="0.2">
      <c r="A1022" s="55">
        <v>961</v>
      </c>
      <c r="B1022" s="1232">
        <f>'Expenditures 15-22'!H49</f>
        <v>7803</v>
      </c>
      <c r="D1022" s="14" t="str">
        <f t="shared" si="14"/>
        <v>Error?</v>
      </c>
    </row>
    <row r="1023" spans="1:4" x14ac:dyDescent="0.2">
      <c r="A1023" s="55">
        <v>962</v>
      </c>
      <c r="B1023" s="1232">
        <f>'Expenditures 15-22'!H50</f>
        <v>765</v>
      </c>
      <c r="D1023" s="14" t="str">
        <f t="shared" ref="D1023:D1086" si="15">IF(ISBLANK(B1023),"OK",IF(A1023-B1023=0,"OK","Error?"))</f>
        <v>Error?</v>
      </c>
    </row>
    <row r="1024" spans="1:4" x14ac:dyDescent="0.2">
      <c r="A1024" s="55">
        <v>963</v>
      </c>
      <c r="B1024" s="1232">
        <f>'Expenditures 15-22'!H53</f>
        <v>8568</v>
      </c>
      <c r="C1024" s="14" t="s">
        <v>671</v>
      </c>
      <c r="D1024" s="14" t="str">
        <f t="shared" si="15"/>
        <v>Error?</v>
      </c>
    </row>
    <row r="1025" spans="1:4" x14ac:dyDescent="0.2">
      <c r="A1025" s="55">
        <v>964</v>
      </c>
      <c r="B1025" s="1232">
        <f>'Expenditures 15-22'!H55</f>
        <v>2170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2170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11067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830671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859213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4444183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5106693</v>
      </c>
      <c r="C1108" s="14" t="s">
        <v>671</v>
      </c>
      <c r="D1108" s="14" t="str">
        <f t="shared" si="16"/>
        <v>Error?</v>
      </c>
    </row>
    <row r="1109" spans="1:4" x14ac:dyDescent="0.2">
      <c r="A1109" s="55">
        <v>1048</v>
      </c>
      <c r="B1109" s="1232">
        <f>'Expenditures 15-22'!K36</f>
        <v>185472</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138007</v>
      </c>
      <c r="C1111" s="14" t="s">
        <v>671</v>
      </c>
      <c r="D1111" s="14" t="str">
        <f t="shared" si="16"/>
        <v>Error?</v>
      </c>
    </row>
    <row r="1112" spans="1:4" x14ac:dyDescent="0.2">
      <c r="A1112" s="55">
        <v>1051</v>
      </c>
      <c r="B1112" s="1232">
        <f>'Expenditures 15-22'!K39</f>
        <v>81871</v>
      </c>
      <c r="C1112" s="14" t="s">
        <v>671</v>
      </c>
      <c r="D1112" s="14" t="str">
        <f t="shared" si="16"/>
        <v>Error?</v>
      </c>
    </row>
    <row r="1113" spans="1:4" x14ac:dyDescent="0.2">
      <c r="A1113" s="55">
        <v>1052</v>
      </c>
      <c r="B1113" s="1232">
        <f>'Expenditures 15-22'!K40</f>
        <v>155595</v>
      </c>
      <c r="C1113" s="14" t="s">
        <v>671</v>
      </c>
      <c r="D1113" s="14" t="str">
        <f t="shared" si="16"/>
        <v>Error?</v>
      </c>
    </row>
    <row r="1114" spans="1:4" x14ac:dyDescent="0.2">
      <c r="A1114" s="55">
        <v>1053</v>
      </c>
      <c r="B1114" s="1232">
        <f>'Expenditures 15-22'!K41</f>
        <v>161579</v>
      </c>
      <c r="C1114" s="14" t="s">
        <v>671</v>
      </c>
      <c r="D1114" s="14" t="str">
        <f t="shared" si="16"/>
        <v>Error?</v>
      </c>
    </row>
    <row r="1115" spans="1:4" x14ac:dyDescent="0.2">
      <c r="A1115" s="55">
        <v>1054</v>
      </c>
      <c r="B1115" s="1232">
        <f>'Expenditures 15-22'!K42</f>
        <v>722524</v>
      </c>
      <c r="C1115" s="14" t="s">
        <v>671</v>
      </c>
      <c r="D1115" s="14" t="str">
        <f t="shared" si="16"/>
        <v>Error?</v>
      </c>
    </row>
    <row r="1116" spans="1:4" x14ac:dyDescent="0.2">
      <c r="A1116" s="55">
        <v>1055</v>
      </c>
      <c r="B1116" s="1232">
        <f>'Expenditures 15-22'!K44</f>
        <v>3250</v>
      </c>
      <c r="C1116" s="14" t="s">
        <v>671</v>
      </c>
      <c r="D1116" s="14" t="str">
        <f t="shared" si="16"/>
        <v>Error?</v>
      </c>
    </row>
    <row r="1117" spans="1:4" x14ac:dyDescent="0.2">
      <c r="A1117" s="55">
        <v>1056</v>
      </c>
      <c r="B1117" s="1232">
        <f>'Expenditures 15-22'!K45</f>
        <v>427190</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430440</v>
      </c>
      <c r="C1119" s="14" t="s">
        <v>671</v>
      </c>
      <c r="D1119" s="14" t="str">
        <f t="shared" si="16"/>
        <v>Error?</v>
      </c>
    </row>
    <row r="1120" spans="1:4" x14ac:dyDescent="0.2">
      <c r="A1120" s="55">
        <v>1059</v>
      </c>
      <c r="B1120" s="1232">
        <f>'Expenditures 15-22'!K49</f>
        <v>101974</v>
      </c>
      <c r="C1120" s="14" t="s">
        <v>671</v>
      </c>
      <c r="D1120" s="14" t="str">
        <f t="shared" si="16"/>
        <v>Error?</v>
      </c>
    </row>
    <row r="1121" spans="1:4" x14ac:dyDescent="0.2">
      <c r="A1121" s="55">
        <v>1060</v>
      </c>
      <c r="B1121" s="1232">
        <f>'Expenditures 15-22'!K50</f>
        <v>166431</v>
      </c>
      <c r="C1121" s="14" t="s">
        <v>671</v>
      </c>
      <c r="D1121" s="14" t="str">
        <f t="shared" si="16"/>
        <v>Error?</v>
      </c>
    </row>
    <row r="1122" spans="1:4" x14ac:dyDescent="0.2">
      <c r="A1122" s="55">
        <v>1061</v>
      </c>
      <c r="B1122" s="1232">
        <f>'Expenditures 15-22'!K53</f>
        <v>417200</v>
      </c>
      <c r="C1122" s="14" t="s">
        <v>671</v>
      </c>
      <c r="D1122" s="14" t="str">
        <f t="shared" si="16"/>
        <v>Error?</v>
      </c>
    </row>
    <row r="1123" spans="1:4" x14ac:dyDescent="0.2">
      <c r="A1123" s="55">
        <v>1062</v>
      </c>
      <c r="B1123" s="1232">
        <f>'Expenditures 15-22'!K55</f>
        <v>433253</v>
      </c>
      <c r="C1123" s="14" t="s">
        <v>671</v>
      </c>
      <c r="D1123" s="14" t="str">
        <f t="shared" si="16"/>
        <v>Error?</v>
      </c>
    </row>
    <row r="1124" spans="1:4" x14ac:dyDescent="0.2">
      <c r="A1124" s="55">
        <v>1063</v>
      </c>
      <c r="B1124" s="1232">
        <f>'Expenditures 15-22'!K56</f>
        <v>58734</v>
      </c>
      <c r="C1124" s="14" t="s">
        <v>671</v>
      </c>
      <c r="D1124" s="14" t="str">
        <f t="shared" si="16"/>
        <v>Error?</v>
      </c>
    </row>
    <row r="1125" spans="1:4" x14ac:dyDescent="0.2">
      <c r="A1125" s="55">
        <v>1064</v>
      </c>
      <c r="B1125" s="1232">
        <f>'Expenditures 15-22'!K57</f>
        <v>491987</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53950</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486002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539952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76630</v>
      </c>
      <c r="C1136" s="14" t="s">
        <v>671</v>
      </c>
      <c r="D1136" s="14" t="str">
        <f t="shared" si="16"/>
        <v>Error?</v>
      </c>
    </row>
    <row r="1137" spans="1:4" x14ac:dyDescent="0.2">
      <c r="A1137" s="55">
        <v>1076</v>
      </c>
      <c r="B1137" s="1232">
        <f>'Expenditures 15-22'!K70</f>
        <v>1700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78330</v>
      </c>
      <c r="C1141" s="14" t="s">
        <v>671</v>
      </c>
      <c r="D1141" s="14" t="str">
        <f t="shared" si="16"/>
        <v>Error?</v>
      </c>
    </row>
    <row r="1142" spans="1:4" x14ac:dyDescent="0.2">
      <c r="A1142" s="55">
        <v>1081</v>
      </c>
      <c r="B1142" s="1232">
        <f>'Expenditures 15-22'!K73</f>
        <v>864</v>
      </c>
      <c r="C1142" s="14" t="s">
        <v>671</v>
      </c>
      <c r="D1142" s="14" t="str">
        <f t="shared" si="16"/>
        <v>Error?</v>
      </c>
    </row>
    <row r="1143" spans="1:4" x14ac:dyDescent="0.2">
      <c r="A1143" s="55">
        <v>1082</v>
      </c>
      <c r="B1143" s="1232">
        <f>'Expenditures 15-22'!K74</f>
        <v>2681297</v>
      </c>
      <c r="C1143" s="14" t="s">
        <v>671</v>
      </c>
      <c r="D1143" s="14" t="str">
        <f t="shared" si="16"/>
        <v>Error?</v>
      </c>
    </row>
    <row r="1144" spans="1:4" x14ac:dyDescent="0.2">
      <c r="A1144" s="55">
        <v>1083</v>
      </c>
      <c r="B1144" s="1232">
        <f>'Expenditures 15-22'!K75</f>
        <v>4257</v>
      </c>
      <c r="C1144" s="14" t="s">
        <v>671</v>
      </c>
      <c r="D1144" s="14" t="str">
        <f t="shared" si="16"/>
        <v>Error?</v>
      </c>
    </row>
    <row r="1145" spans="1:4" x14ac:dyDescent="0.2">
      <c r="A1145" s="55">
        <v>1084</v>
      </c>
      <c r="B1145" s="1232">
        <f>'Expenditures 15-22'!K102</f>
        <v>830671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8622918</v>
      </c>
      <c r="C1152" s="14" t="s">
        <v>671</v>
      </c>
      <c r="D1152" s="14" t="str">
        <f t="shared" si="17"/>
        <v>Error?</v>
      </c>
    </row>
    <row r="1153" spans="1:4" x14ac:dyDescent="0.2">
      <c r="A1153" s="55">
        <v>1092</v>
      </c>
      <c r="B1153" s="1232">
        <f>'Expenditures 15-22'!K115</f>
        <v>-2168626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24870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334441</v>
      </c>
      <c r="D1221" s="14" t="str">
        <f t="shared" si="18"/>
        <v>Error?</v>
      </c>
    </row>
    <row r="1222" spans="1:4" x14ac:dyDescent="0.2">
      <c r="A1222" s="83">
        <v>1161</v>
      </c>
      <c r="D1222" s="14" t="str">
        <f t="shared" si="18"/>
        <v>OK</v>
      </c>
    </row>
    <row r="1223" spans="1:4" x14ac:dyDescent="0.2">
      <c r="A1223" s="55">
        <v>1162</v>
      </c>
      <c r="B1223" s="1232">
        <f>'Expenditures 15-22'!C127</f>
        <v>359311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359311</v>
      </c>
      <c r="C1225" s="14" t="s">
        <v>671</v>
      </c>
      <c r="D1225" s="14" t="str">
        <f t="shared" si="18"/>
        <v>Error?</v>
      </c>
    </row>
    <row r="1226" spans="1:4" x14ac:dyDescent="0.2">
      <c r="A1226" s="55">
        <v>1165</v>
      </c>
      <c r="B1226" s="1232">
        <f>'Expenditures 15-22'!C150</f>
        <v>359311</v>
      </c>
      <c r="C1226" s="14" t="s">
        <v>671</v>
      </c>
      <c r="D1226" s="14" t="str">
        <f t="shared" si="18"/>
        <v>Error?</v>
      </c>
    </row>
    <row r="1227" spans="1:4" x14ac:dyDescent="0.2">
      <c r="A1227" s="55">
        <v>1166</v>
      </c>
      <c r="B1227" s="1232">
        <f>'Expenditures 15-22'!D122</f>
        <v>2073</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109208</v>
      </c>
      <c r="D1229" s="14" t="str">
        <f t="shared" si="18"/>
        <v>Error?</v>
      </c>
    </row>
    <row r="1230" spans="1:4" x14ac:dyDescent="0.2">
      <c r="A1230" s="83">
        <v>1169</v>
      </c>
      <c r="D1230" s="14" t="str">
        <f t="shared" si="18"/>
        <v>OK</v>
      </c>
    </row>
    <row r="1231" spans="1:4" x14ac:dyDescent="0.2">
      <c r="A1231" s="55">
        <v>1170</v>
      </c>
      <c r="B1231" s="1232">
        <f>'Expenditures 15-22'!D127</f>
        <v>111281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111281</v>
      </c>
      <c r="C1233" s="14" t="s">
        <v>671</v>
      </c>
      <c r="D1233" s="14" t="str">
        <f t="shared" si="18"/>
        <v>Error?</v>
      </c>
    </row>
    <row r="1234" spans="1:4" x14ac:dyDescent="0.2">
      <c r="A1234" s="55">
        <v>1173</v>
      </c>
      <c r="B1234" s="1232">
        <f>'Expenditures 15-22'!D150</f>
        <v>111281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91485</v>
      </c>
      <c r="D1237" s="14" t="str">
        <f t="shared" si="18"/>
        <v>Error?</v>
      </c>
    </row>
    <row r="1238" spans="1:4" x14ac:dyDescent="0.2">
      <c r="A1238" s="83">
        <v>1177</v>
      </c>
      <c r="D1238" s="14" t="str">
        <f t="shared" si="18"/>
        <v>OK</v>
      </c>
    </row>
    <row r="1239" spans="1:4" x14ac:dyDescent="0.2">
      <c r="A1239" s="55">
        <v>1178</v>
      </c>
      <c r="B1239" s="1232">
        <f>'Expenditures 15-22'!E127</f>
        <v>91485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91485</v>
      </c>
      <c r="C1241" s="14" t="s">
        <v>671</v>
      </c>
      <c r="D1241" s="14" t="str">
        <f t="shared" si="18"/>
        <v>Error?</v>
      </c>
    </row>
    <row r="1242" spans="1:4" x14ac:dyDescent="0.2">
      <c r="A1242" s="55">
        <v>1181</v>
      </c>
      <c r="B1242" s="1232">
        <f>'Expenditures 15-22'!E150</f>
        <v>91485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244017</v>
      </c>
      <c r="D1245" s="14" t="str">
        <f t="shared" si="18"/>
        <v>Error?</v>
      </c>
    </row>
    <row r="1246" spans="1:4" x14ac:dyDescent="0.2">
      <c r="A1246" s="83">
        <v>1185</v>
      </c>
      <c r="D1246" s="14" t="str">
        <f t="shared" si="18"/>
        <v>OK</v>
      </c>
    </row>
    <row r="1247" spans="1:4" x14ac:dyDescent="0.2">
      <c r="A1247" s="55">
        <v>1186</v>
      </c>
      <c r="B1247" s="1232">
        <f>'Expenditures 15-22'!F127</f>
        <v>244017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244017</v>
      </c>
      <c r="C1249" s="14" t="s">
        <v>671</v>
      </c>
      <c r="D1249" s="14" t="str">
        <f t="shared" si="18"/>
        <v>Error?</v>
      </c>
    </row>
    <row r="1250" spans="1:4" x14ac:dyDescent="0.2">
      <c r="A1250" s="55">
        <v>1189</v>
      </c>
      <c r="B1250" s="1232">
        <f>'Expenditures 15-22'!F150</f>
        <v>244017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671</v>
      </c>
      <c r="D1258" s="14" t="str">
        <f t="shared" si="18"/>
        <v>Error?</v>
      </c>
    </row>
    <row r="1259" spans="1:4" x14ac:dyDescent="0.2">
      <c r="A1259" s="55">
        <v>1198</v>
      </c>
      <c r="B1259" s="1232">
        <f>'Expenditures 15-22'!G150</f>
        <v>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26943</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779151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806094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806094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806094</v>
      </c>
      <c r="C1288" s="14" t="s">
        <v>671</v>
      </c>
      <c r="D1288" s="14" t="str">
        <f t="shared" si="19"/>
        <v>Error?</v>
      </c>
    </row>
    <row r="1289" spans="1:4" x14ac:dyDescent="0.2">
      <c r="A1289" s="55">
        <v>1228</v>
      </c>
      <c r="B1289" s="1232">
        <f>'Expenditures 15-22'!K151</f>
        <v>-57499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1212101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2210000</v>
      </c>
      <c r="D1315" s="14" t="str">
        <f t="shared" si="19"/>
        <v>Error?</v>
      </c>
    </row>
    <row r="1316" spans="1:4" x14ac:dyDescent="0.2">
      <c r="A1316" s="55">
        <v>1255</v>
      </c>
      <c r="B1316" s="1232">
        <f>'Expenditures 15-22'!H165</f>
        <v>173</v>
      </c>
      <c r="D1316" s="14" t="str">
        <f t="shared" si="19"/>
        <v>Error?</v>
      </c>
    </row>
    <row r="1317" spans="1:4" x14ac:dyDescent="0.2">
      <c r="A1317" s="55">
        <v>1256</v>
      </c>
      <c r="B1317" s="1232">
        <f>'Expenditures 15-22'!H166</f>
        <v>3422274</v>
      </c>
      <c r="C1317" s="14" t="s">
        <v>671</v>
      </c>
      <c r="D1317" s="14" t="str">
        <f t="shared" si="19"/>
        <v>Error?</v>
      </c>
    </row>
    <row r="1318" spans="1:4" x14ac:dyDescent="0.2">
      <c r="A1318" s="55">
        <v>1257</v>
      </c>
      <c r="B1318" s="1232">
        <f>'Expenditures 15-22'!H168</f>
        <v>3422274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1212101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2210000</v>
      </c>
      <c r="C1329" s="14" t="s">
        <v>671</v>
      </c>
      <c r="D1329" s="14" t="str">
        <f t="shared" si="19"/>
        <v>Error?</v>
      </c>
    </row>
    <row r="1330" spans="1:4" x14ac:dyDescent="0.2">
      <c r="A1330" s="55">
        <v>1269</v>
      </c>
      <c r="B1330" s="1232">
        <f>'Expenditures 15-22'!K165</f>
        <v>173</v>
      </c>
      <c r="C1330" s="14" t="s">
        <v>671</v>
      </c>
      <c r="D1330" s="14" t="str">
        <f t="shared" si="19"/>
        <v>Error?</v>
      </c>
    </row>
    <row r="1331" spans="1:4" x14ac:dyDescent="0.2">
      <c r="A1331" s="55">
        <v>1270</v>
      </c>
      <c r="B1331" s="1232">
        <f>'Expenditures 15-22'!K166</f>
        <v>3422274</v>
      </c>
      <c r="C1331" s="14" t="s">
        <v>671</v>
      </c>
      <c r="D1331" s="14" t="str">
        <f t="shared" si="19"/>
        <v>Error?</v>
      </c>
    </row>
    <row r="1332" spans="1:4" x14ac:dyDescent="0.2">
      <c r="A1332" s="55">
        <v>1271</v>
      </c>
      <c r="B1332" s="1232">
        <f>'Expenditures 15-22'!K168</f>
        <v>3422274</v>
      </c>
      <c r="C1332" s="14" t="s">
        <v>671</v>
      </c>
      <c r="D1332" s="14" t="str">
        <f t="shared" si="19"/>
        <v>Error?</v>
      </c>
    </row>
    <row r="1333" spans="1:4" x14ac:dyDescent="0.2">
      <c r="A1333" s="55">
        <v>1272</v>
      </c>
      <c r="B1333" s="1232">
        <f>'Expenditures 15-22'!K169</f>
        <v>34836</v>
      </c>
      <c r="C1333" s="14" t="s">
        <v>671</v>
      </c>
      <c r="D1333" s="14" t="str">
        <f t="shared" si="19"/>
        <v>Error?</v>
      </c>
    </row>
    <row r="1334" spans="1:4" x14ac:dyDescent="0.2">
      <c r="A1334" s="83">
        <v>1273</v>
      </c>
      <c r="D1334" s="14" t="str">
        <f t="shared" si="19"/>
        <v>OK</v>
      </c>
    </row>
    <row r="1335" spans="1:4" x14ac:dyDescent="0.2">
      <c r="A1335" s="55">
        <v>1274</v>
      </c>
      <c r="B1335" s="1232">
        <f>'Expenditures 15-22'!C176</f>
        <v>28754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28754</v>
      </c>
      <c r="C1339" s="14" t="s">
        <v>671</v>
      </c>
      <c r="D1339" s="14" t="str">
        <f t="shared" si="19"/>
        <v>Error?</v>
      </c>
    </row>
    <row r="1340" spans="1:4" x14ac:dyDescent="0.2">
      <c r="A1340" s="55">
        <v>1279</v>
      </c>
      <c r="B1340" s="1232">
        <f>'Expenditures 15-22'!C204</f>
        <v>28754</v>
      </c>
      <c r="C1340" s="14" t="s">
        <v>671</v>
      </c>
      <c r="D1340" s="14" t="str">
        <f t="shared" si="19"/>
        <v>Error?</v>
      </c>
    </row>
    <row r="1341" spans="1:4" x14ac:dyDescent="0.2">
      <c r="A1341" s="55">
        <v>1280</v>
      </c>
      <c r="B1341" s="1232">
        <f>'Expenditures 15-22'!D176</f>
        <v>1663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1663</v>
      </c>
      <c r="C1345" s="14" t="s">
        <v>671</v>
      </c>
      <c r="D1345" s="14" t="str">
        <f t="shared" si="20"/>
        <v>Error?</v>
      </c>
    </row>
    <row r="1346" spans="1:4" x14ac:dyDescent="0.2">
      <c r="A1346" s="55">
        <v>1285</v>
      </c>
      <c r="B1346" s="1232">
        <f>'Expenditures 15-22'!D204</f>
        <v>1663</v>
      </c>
      <c r="C1346" s="14" t="s">
        <v>671</v>
      </c>
      <c r="D1346" s="14" t="str">
        <f t="shared" si="20"/>
        <v>Error?</v>
      </c>
    </row>
    <row r="1347" spans="1:4" x14ac:dyDescent="0.2">
      <c r="A1347" s="55">
        <v>1286</v>
      </c>
      <c r="B1347" s="1232">
        <f>'Expenditures 15-22'!E176</f>
        <v>612453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612453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612453</v>
      </c>
      <c r="C1353" s="14" t="s">
        <v>671</v>
      </c>
      <c r="D1353" s="14" t="str">
        <f t="shared" si="20"/>
        <v>Error?</v>
      </c>
    </row>
    <row r="1354" spans="1:4" x14ac:dyDescent="0.2">
      <c r="A1354" s="55">
        <v>1293</v>
      </c>
      <c r="B1354" s="1232">
        <f>'Expenditures 15-22'!F176</f>
        <v>283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283</v>
      </c>
      <c r="C1358" s="14" t="s">
        <v>671</v>
      </c>
      <c r="D1358" s="14" t="str">
        <f t="shared" si="20"/>
        <v>Error?</v>
      </c>
    </row>
    <row r="1359" spans="1:4" x14ac:dyDescent="0.2">
      <c r="A1359" s="55">
        <v>1298</v>
      </c>
      <c r="B1359" s="1232">
        <f>'Expenditures 15-22'!F204</f>
        <v>283</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643153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643153</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643153</v>
      </c>
      <c r="C1388" s="14" t="s">
        <v>671</v>
      </c>
      <c r="D1388" s="14" t="str">
        <f t="shared" si="20"/>
        <v>Error?</v>
      </c>
    </row>
    <row r="1389" spans="1:4" x14ac:dyDescent="0.2">
      <c r="A1389" s="55">
        <v>1328</v>
      </c>
      <c r="B1389" s="1232">
        <f>'Expenditures 15-22'!K205</f>
        <v>-75452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92436</v>
      </c>
      <c r="C1410" s="14" t="s">
        <v>671</v>
      </c>
      <c r="D1410" s="14" t="str">
        <f t="shared" si="21"/>
        <v>Error?</v>
      </c>
    </row>
    <row r="1411" spans="1:4" x14ac:dyDescent="0.2">
      <c r="A1411" s="55">
        <v>1350</v>
      </c>
      <c r="B1411" s="1232">
        <f>'Expenditures 15-22'!D226</f>
        <v>1964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14265</v>
      </c>
      <c r="D1413" s="14" t="str">
        <f t="shared" si="21"/>
        <v>Error?</v>
      </c>
    </row>
    <row r="1414" spans="1:4" x14ac:dyDescent="0.2">
      <c r="A1414" s="55">
        <v>1353</v>
      </c>
      <c r="B1414" s="1232">
        <f>'Expenditures 15-22'!D229</f>
        <v>648</v>
      </c>
      <c r="D1414" s="14" t="str">
        <f t="shared" si="21"/>
        <v>Error?</v>
      </c>
    </row>
    <row r="1415" spans="1:4" x14ac:dyDescent="0.2">
      <c r="A1415" s="55">
        <v>1354</v>
      </c>
      <c r="B1415" s="1232">
        <f>'Expenditures 15-22'!D230</f>
        <v>1919</v>
      </c>
      <c r="D1415" s="14" t="str">
        <f t="shared" si="21"/>
        <v>Error?</v>
      </c>
    </row>
    <row r="1416" spans="1:4" x14ac:dyDescent="0.2">
      <c r="A1416" s="55">
        <v>1355</v>
      </c>
      <c r="B1416" s="1232">
        <f>'Expenditures 15-22'!D231</f>
        <v>7970</v>
      </c>
      <c r="D1416" s="14" t="str">
        <f t="shared" si="21"/>
        <v>Error?</v>
      </c>
    </row>
    <row r="1417" spans="1:4" x14ac:dyDescent="0.2">
      <c r="A1417" s="55">
        <v>1356</v>
      </c>
      <c r="B1417" s="1232">
        <f>'Expenditures 15-22'!D232</f>
        <v>26766</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7110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7110</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14707</v>
      </c>
      <c r="D1423" s="14" t="str">
        <f t="shared" si="21"/>
        <v>Error?</v>
      </c>
    </row>
    <row r="1424" spans="1:4" x14ac:dyDescent="0.2">
      <c r="A1424" s="55">
        <v>1363</v>
      </c>
      <c r="B1424" s="1232">
        <f>'Expenditures 15-22'!D251</f>
        <v>28775</v>
      </c>
      <c r="C1424" s="14" t="s">
        <v>671</v>
      </c>
      <c r="D1424" s="14" t="str">
        <f t="shared" si="21"/>
        <v>Error?</v>
      </c>
    </row>
    <row r="1425" spans="1:4" x14ac:dyDescent="0.2">
      <c r="A1425" s="55">
        <v>1364</v>
      </c>
      <c r="B1425" s="1232">
        <f>'Expenditures 15-22'!D253</f>
        <v>23155</v>
      </c>
      <c r="D1425" s="14" t="str">
        <f t="shared" si="21"/>
        <v>Error?</v>
      </c>
    </row>
    <row r="1426" spans="1:4" x14ac:dyDescent="0.2">
      <c r="A1426" s="55">
        <v>1365</v>
      </c>
      <c r="B1426" s="1232">
        <f>'Expenditures 15-22'!D254</f>
        <v>548</v>
      </c>
      <c r="D1426" s="14" t="str">
        <f t="shared" si="21"/>
        <v>Error?</v>
      </c>
    </row>
    <row r="1427" spans="1:4" x14ac:dyDescent="0.2">
      <c r="A1427" s="55">
        <v>1366</v>
      </c>
      <c r="B1427" s="1232">
        <f>'Expenditures 15-22'!D255</f>
        <v>23703</v>
      </c>
      <c r="C1427" s="14" t="s">
        <v>671</v>
      </c>
      <c r="D1427" s="14" t="str">
        <f t="shared" si="21"/>
        <v>Error?</v>
      </c>
    </row>
    <row r="1428" spans="1:4" x14ac:dyDescent="0.2">
      <c r="A1428" s="55">
        <v>1367</v>
      </c>
      <c r="B1428" s="1232">
        <f>'Expenditures 15-22'!D257</f>
        <v>361</v>
      </c>
      <c r="D1428" s="14" t="str">
        <f t="shared" si="21"/>
        <v>Error?</v>
      </c>
    </row>
    <row r="1429" spans="1:4" x14ac:dyDescent="0.2">
      <c r="A1429" s="55">
        <v>1368</v>
      </c>
      <c r="B1429" s="1232">
        <f>'Expenditures 15-22'!D258</f>
        <v>9651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51214</v>
      </c>
      <c r="D1431" s="14" t="str">
        <f t="shared" si="21"/>
        <v>Error?</v>
      </c>
    </row>
    <row r="1432" spans="1:4" x14ac:dyDescent="0.2">
      <c r="A1432" s="55">
        <v>1371</v>
      </c>
      <c r="B1432" s="1232">
        <f>'Expenditures 15-22'!D261</f>
        <v>3381</v>
      </c>
      <c r="D1432" s="14" t="str">
        <f t="shared" si="21"/>
        <v>Error?</v>
      </c>
    </row>
    <row r="1433" spans="1:4" x14ac:dyDescent="0.2">
      <c r="A1433" s="55">
        <v>1372</v>
      </c>
      <c r="B1433" s="1232">
        <f>'Expenditures 15-22'!D262</f>
        <v>31734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96341</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2162</v>
      </c>
      <c r="D1439" s="14" t="str">
        <f t="shared" si="21"/>
        <v>Error?</v>
      </c>
    </row>
    <row r="1440" spans="1:4" x14ac:dyDescent="0.2">
      <c r="A1440" s="55">
        <v>1379</v>
      </c>
      <c r="B1440" s="1232">
        <f>'Expenditures 15-22'!D269</f>
        <v>24</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2186</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184881</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277317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92436</v>
      </c>
      <c r="C1474" s="14" t="s">
        <v>671</v>
      </c>
      <c r="D1474" s="14" t="str">
        <f t="shared" si="22"/>
        <v>Error?</v>
      </c>
    </row>
    <row r="1475" spans="1:4" x14ac:dyDescent="0.2">
      <c r="A1475" s="55">
        <v>1414</v>
      </c>
      <c r="B1475" s="1232">
        <f>'Expenditures 15-22'!K226</f>
        <v>1964</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14265</v>
      </c>
      <c r="C1477" s="14" t="s">
        <v>671</v>
      </c>
      <c r="D1477" s="14" t="str">
        <f t="shared" si="22"/>
        <v>Error?</v>
      </c>
    </row>
    <row r="1478" spans="1:4" x14ac:dyDescent="0.2">
      <c r="A1478" s="55">
        <v>1417</v>
      </c>
      <c r="B1478" s="1232">
        <f>'Expenditures 15-22'!K229</f>
        <v>648</v>
      </c>
      <c r="C1478" s="14" t="s">
        <v>671</v>
      </c>
      <c r="D1478" s="14" t="str">
        <f t="shared" si="22"/>
        <v>Error?</v>
      </c>
    </row>
    <row r="1479" spans="1:4" x14ac:dyDescent="0.2">
      <c r="A1479" s="55">
        <v>1418</v>
      </c>
      <c r="B1479" s="1232">
        <f>'Expenditures 15-22'!K230</f>
        <v>1919</v>
      </c>
      <c r="C1479" s="14" t="s">
        <v>671</v>
      </c>
      <c r="D1479" s="14" t="str">
        <f t="shared" si="22"/>
        <v>Error?</v>
      </c>
    </row>
    <row r="1480" spans="1:4" x14ac:dyDescent="0.2">
      <c r="A1480" s="55">
        <v>1419</v>
      </c>
      <c r="B1480" s="1232">
        <f>'Expenditures 15-22'!K231</f>
        <v>7970</v>
      </c>
      <c r="C1480" s="14" t="s">
        <v>671</v>
      </c>
      <c r="D1480" s="14" t="str">
        <f t="shared" si="22"/>
        <v>Error?</v>
      </c>
    </row>
    <row r="1481" spans="1:4" x14ac:dyDescent="0.2">
      <c r="A1481" s="55">
        <v>1420</v>
      </c>
      <c r="B1481" s="1232">
        <f>'Expenditures 15-22'!K232</f>
        <v>26766</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7110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7110</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14707</v>
      </c>
      <c r="C1487" s="14" t="s">
        <v>671</v>
      </c>
      <c r="D1487" s="14" t="str">
        <f t="shared" si="22"/>
        <v>Error?</v>
      </c>
    </row>
    <row r="1488" spans="1:4" x14ac:dyDescent="0.2">
      <c r="A1488" s="55">
        <v>1427</v>
      </c>
      <c r="B1488" s="1232">
        <f>'Expenditures 15-22'!K251</f>
        <v>28775</v>
      </c>
      <c r="C1488" s="14" t="s">
        <v>671</v>
      </c>
      <c r="D1488" s="14" t="str">
        <f t="shared" si="22"/>
        <v>Error?</v>
      </c>
    </row>
    <row r="1489" spans="1:4" x14ac:dyDescent="0.2">
      <c r="A1489" s="55">
        <v>1428</v>
      </c>
      <c r="B1489" s="1232">
        <f>'Expenditures 15-22'!K253</f>
        <v>23155</v>
      </c>
      <c r="C1489" s="14" t="s">
        <v>671</v>
      </c>
      <c r="D1489" s="14" t="str">
        <f t="shared" si="22"/>
        <v>Error?</v>
      </c>
    </row>
    <row r="1490" spans="1:4" x14ac:dyDescent="0.2">
      <c r="A1490" s="55">
        <v>1429</v>
      </c>
      <c r="B1490" s="1232">
        <f>'Expenditures 15-22'!K254</f>
        <v>548</v>
      </c>
      <c r="C1490" s="14" t="s">
        <v>671</v>
      </c>
      <c r="D1490" s="14" t="str">
        <f t="shared" si="22"/>
        <v>Error?</v>
      </c>
    </row>
    <row r="1491" spans="1:4" x14ac:dyDescent="0.2">
      <c r="A1491" s="55">
        <v>1430</v>
      </c>
      <c r="B1491" s="1232">
        <f>'Expenditures 15-22'!K255</f>
        <v>23703</v>
      </c>
      <c r="C1491" s="14" t="s">
        <v>671</v>
      </c>
      <c r="D1491" s="14" t="str">
        <f t="shared" si="22"/>
        <v>Error?</v>
      </c>
    </row>
    <row r="1492" spans="1:4" x14ac:dyDescent="0.2">
      <c r="A1492" s="55">
        <v>1431</v>
      </c>
      <c r="B1492" s="1232">
        <f>'Expenditures 15-22'!K257</f>
        <v>361</v>
      </c>
      <c r="C1492" s="14" t="s">
        <v>671</v>
      </c>
      <c r="D1492" s="14" t="str">
        <f t="shared" si="22"/>
        <v>Error?</v>
      </c>
    </row>
    <row r="1493" spans="1:4" x14ac:dyDescent="0.2">
      <c r="A1493" s="55">
        <v>1432</v>
      </c>
      <c r="B1493" s="1232">
        <f>'Expenditures 15-22'!K258</f>
        <v>9651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51214</v>
      </c>
      <c r="C1495" s="14" t="s">
        <v>671</v>
      </c>
      <c r="D1495" s="14" t="str">
        <f t="shared" si="22"/>
        <v>Error?</v>
      </c>
    </row>
    <row r="1496" spans="1:4" x14ac:dyDescent="0.2">
      <c r="A1496" s="55">
        <v>1435</v>
      </c>
      <c r="B1496" s="1232">
        <f>'Expenditures 15-22'!K261</f>
        <v>3381</v>
      </c>
      <c r="C1496" s="14" t="s">
        <v>671</v>
      </c>
      <c r="D1496" s="14" t="str">
        <f t="shared" si="22"/>
        <v>Error?</v>
      </c>
    </row>
    <row r="1497" spans="1:4" x14ac:dyDescent="0.2">
      <c r="A1497" s="55">
        <v>1436</v>
      </c>
      <c r="B1497" s="1232">
        <f>'Expenditures 15-22'!K262</f>
        <v>31734</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96341</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2162</v>
      </c>
      <c r="C1503" s="14" t="s">
        <v>671</v>
      </c>
      <c r="D1503" s="14" t="str">
        <f t="shared" si="22"/>
        <v>Error?</v>
      </c>
    </row>
    <row r="1504" spans="1:4" x14ac:dyDescent="0.2">
      <c r="A1504" s="55">
        <v>1443</v>
      </c>
      <c r="B1504" s="1232">
        <f>'Expenditures 15-22'!K269</f>
        <v>24</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2186</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184881</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277317</v>
      </c>
      <c r="C1517" s="14" t="s">
        <v>671</v>
      </c>
      <c r="D1517" s="14" t="str">
        <f t="shared" si="22"/>
        <v>Error?</v>
      </c>
    </row>
    <row r="1518" spans="1:4" x14ac:dyDescent="0.2">
      <c r="A1518" s="55">
        <v>1457</v>
      </c>
      <c r="B1518" s="1232">
        <f>'Expenditures 15-22'!K289</f>
        <v>35810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5850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5850</v>
      </c>
      <c r="C1535" s="14" t="s">
        <v>671</v>
      </c>
      <c r="D1535" s="14" t="str">
        <f t="shared" ref="D1535:D1598" si="23">IF(ISBLANK(B1535),"OK",IF(A1535-B1535=0,"OK","Error?"))</f>
        <v>Error?</v>
      </c>
    </row>
    <row r="1536" spans="1:4" x14ac:dyDescent="0.2">
      <c r="A1536" s="55">
        <v>1475</v>
      </c>
      <c r="B1536" s="1232">
        <f>'Expenditures 15-22'!E305</f>
        <v>5850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176426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176426</v>
      </c>
      <c r="C1547" s="14" t="s">
        <v>671</v>
      </c>
      <c r="D1547" s="14" t="str">
        <f t="shared" si="23"/>
        <v>Error?</v>
      </c>
    </row>
    <row r="1548" spans="1:4" x14ac:dyDescent="0.2">
      <c r="A1548" s="55">
        <v>1487</v>
      </c>
      <c r="B1548" s="1232">
        <f>'Expenditures 15-22'!G305</f>
        <v>176426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200173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200173</v>
      </c>
      <c r="C1559" s="14" t="s">
        <v>671</v>
      </c>
      <c r="D1559" s="14" t="str">
        <f t="shared" si="23"/>
        <v>Error?</v>
      </c>
    </row>
    <row r="1560" spans="1:4" x14ac:dyDescent="0.2">
      <c r="A1560" s="55">
        <v>1499</v>
      </c>
      <c r="B1560" s="1232">
        <f>'Expenditures 15-22'!K305</f>
        <v>200173</v>
      </c>
      <c r="C1560" s="14" t="s">
        <v>671</v>
      </c>
      <c r="D1560" s="14" t="str">
        <f t="shared" si="23"/>
        <v>Error?</v>
      </c>
    </row>
    <row r="1561" spans="1:4" x14ac:dyDescent="0.2">
      <c r="A1561" s="55">
        <v>1500</v>
      </c>
      <c r="B1561" s="1232">
        <f>'Expenditures 15-22'!K306</f>
        <v>-199776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1259059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1196762</v>
      </c>
      <c r="C1630" s="14" t="s">
        <v>671</v>
      </c>
      <c r="D1630" s="14" t="str">
        <f t="shared" si="24"/>
        <v>Error?</v>
      </c>
    </row>
    <row r="1631" spans="1:4" x14ac:dyDescent="0.2">
      <c r="A1631" s="55">
        <v>1570</v>
      </c>
      <c r="B1631" s="1232">
        <f>'Acct Summary 7-8'!D79</f>
        <v>159767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102268</v>
      </c>
      <c r="C1644" s="14" t="s">
        <v>671</v>
      </c>
      <c r="D1644" s="14" t="str">
        <f t="shared" si="24"/>
        <v>Error?</v>
      </c>
    </row>
    <row r="1645" spans="1:4" x14ac:dyDescent="0.2">
      <c r="A1645" s="55">
        <v>1584</v>
      </c>
      <c r="B1645" s="1232">
        <f>'Acct Summary 7-8'!E79</f>
        <v>866049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900885</v>
      </c>
      <c r="C1658" s="14" t="s">
        <v>671</v>
      </c>
      <c r="D1658" s="14" t="str">
        <f t="shared" si="24"/>
        <v>Error?</v>
      </c>
    </row>
    <row r="1659" spans="1:4" x14ac:dyDescent="0.2">
      <c r="A1659" s="55">
        <v>1598</v>
      </c>
      <c r="B1659" s="1232">
        <f>'Acct Summary 7-8'!F79</f>
        <v>644326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568874</v>
      </c>
      <c r="C1672" s="14" t="s">
        <v>671</v>
      </c>
      <c r="D1672" s="14" t="str">
        <f t="shared" si="25"/>
        <v>Error?</v>
      </c>
    </row>
    <row r="1673" spans="1:4" x14ac:dyDescent="0.2">
      <c r="A1673" s="55">
        <v>1612</v>
      </c>
      <c r="B1673" s="1232">
        <f>'Acct Summary 7-8'!G79</f>
        <v>318655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354465</v>
      </c>
      <c r="C1686" s="14" t="s">
        <v>671</v>
      </c>
      <c r="D1686" s="14" t="str">
        <f t="shared" si="25"/>
        <v>Error?</v>
      </c>
    </row>
    <row r="1687" spans="1:4" x14ac:dyDescent="0.2">
      <c r="A1687" s="55">
        <v>1626</v>
      </c>
      <c r="B1687" s="1232">
        <f>'Acct Summary 7-8'!H79</f>
        <v>535088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335312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1855944</v>
      </c>
      <c r="C1744" s="14" t="s">
        <v>671</v>
      </c>
      <c r="D1744" s="14" t="str">
        <f t="shared" si="26"/>
        <v>Error?</v>
      </c>
    </row>
    <row r="1745" spans="1:5" x14ac:dyDescent="0.2">
      <c r="A1745" s="55">
        <v>1684</v>
      </c>
      <c r="B1745" s="1232">
        <f>'Tax Sched 24'!B5</f>
        <v>504332</v>
      </c>
      <c r="C1745" s="14" t="s">
        <v>671</v>
      </c>
      <c r="D1745" s="14" t="str">
        <f t="shared" si="26"/>
        <v>Error?</v>
      </c>
    </row>
    <row r="1746" spans="1:5" x14ac:dyDescent="0.2">
      <c r="A1746" s="55">
        <v>1685</v>
      </c>
      <c r="B1746" s="1232">
        <f>'Tax Sched 24'!B6</f>
        <v>3411465</v>
      </c>
      <c r="C1746" s="14" t="s">
        <v>671</v>
      </c>
      <c r="D1746" s="14" t="str">
        <f t="shared" si="26"/>
        <v>Error?</v>
      </c>
    </row>
    <row r="1747" spans="1:5" x14ac:dyDescent="0.2">
      <c r="A1747" s="55">
        <v>1686</v>
      </c>
      <c r="B1747" s="1232">
        <f>'Tax Sched 24'!B7</f>
        <v>242079</v>
      </c>
      <c r="C1747" s="14" t="s">
        <v>671</v>
      </c>
      <c r="D1747" s="14" t="str">
        <f t="shared" si="26"/>
        <v>Error?</v>
      </c>
    </row>
    <row r="1748" spans="1:5" x14ac:dyDescent="0.2">
      <c r="A1748" s="55">
        <v>1687</v>
      </c>
      <c r="B1748" s="1232">
        <f>'Tax Sched 24'!B8</f>
        <v>149646</v>
      </c>
      <c r="C1748" s="14" t="s">
        <v>671</v>
      </c>
      <c r="D1748" s="14" t="str">
        <f t="shared" si="26"/>
        <v>Error?</v>
      </c>
    </row>
    <row r="1749" spans="1:5" x14ac:dyDescent="0.2">
      <c r="A1749" s="55">
        <v>1688</v>
      </c>
      <c r="B1749" s="1232">
        <f>'Tax Sched 24'!B10</f>
        <v>100866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324226</v>
      </c>
      <c r="C1752" s="14" t="s">
        <v>671</v>
      </c>
      <c r="D1752" s="14" t="str">
        <f t="shared" si="26"/>
        <v>Error?</v>
      </c>
    </row>
    <row r="1753" spans="1:5" x14ac:dyDescent="0.2">
      <c r="A1753" s="55">
        <v>1692</v>
      </c>
      <c r="B1753" s="1232">
        <f>'Tax Sched 24'!B12</f>
        <v>100866</v>
      </c>
      <c r="C1753" s="14" t="s">
        <v>671</v>
      </c>
      <c r="D1753" s="14" t="str">
        <f t="shared" si="26"/>
        <v>Error?</v>
      </c>
    </row>
    <row r="1754" spans="1:5" x14ac:dyDescent="0.2">
      <c r="A1754" s="55">
        <v>1693</v>
      </c>
      <c r="B1754" s="1232">
        <f>'Tax Sched 24'!B14</f>
        <v>40346</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6980282</v>
      </c>
      <c r="C1759" s="14" t="s">
        <v>671</v>
      </c>
      <c r="D1759" s="14" t="str">
        <f t="shared" si="26"/>
        <v>Error?</v>
      </c>
    </row>
    <row r="1760" spans="1:5" x14ac:dyDescent="0.2">
      <c r="A1760" s="55">
        <v>1699</v>
      </c>
      <c r="B1760" s="1232">
        <f>'Tax Sched 24'!D4</f>
        <v>1855944</v>
      </c>
      <c r="C1760" s="14" t="s">
        <v>671</v>
      </c>
      <c r="D1760" s="14" t="str">
        <f t="shared" si="26"/>
        <v>Error?</v>
      </c>
    </row>
    <row r="1761" spans="1:5" x14ac:dyDescent="0.2">
      <c r="A1761" s="55">
        <v>1700</v>
      </c>
      <c r="B1761" s="1232">
        <f>'Tax Sched 24'!D5</f>
        <v>504332</v>
      </c>
      <c r="C1761" s="14" t="s">
        <v>671</v>
      </c>
      <c r="D1761" s="14" t="str">
        <f t="shared" si="26"/>
        <v>Error?</v>
      </c>
    </row>
    <row r="1762" spans="1:5" s="80" customFormat="1" x14ac:dyDescent="0.2">
      <c r="A1762" s="55">
        <v>1701</v>
      </c>
      <c r="B1762" s="1232">
        <f>'Tax Sched 24'!D6</f>
        <v>3411465</v>
      </c>
      <c r="C1762" s="14" t="s">
        <v>671</v>
      </c>
      <c r="D1762" s="14" t="str">
        <f t="shared" si="26"/>
        <v>Error?</v>
      </c>
      <c r="E1762" s="81"/>
    </row>
    <row r="1763" spans="1:5" x14ac:dyDescent="0.2">
      <c r="A1763" s="55">
        <v>1702</v>
      </c>
      <c r="B1763" s="1232">
        <f>'Tax Sched 24'!D7</f>
        <v>242079</v>
      </c>
      <c r="C1763" s="14" t="s">
        <v>671</v>
      </c>
      <c r="D1763" s="14" t="str">
        <f t="shared" si="26"/>
        <v>Error?</v>
      </c>
    </row>
    <row r="1764" spans="1:5" x14ac:dyDescent="0.2">
      <c r="A1764" s="55">
        <v>1703</v>
      </c>
      <c r="B1764" s="1232">
        <f>'Tax Sched 24'!D8</f>
        <v>149646</v>
      </c>
      <c r="C1764" s="14" t="s">
        <v>671</v>
      </c>
      <c r="D1764" s="14" t="str">
        <f t="shared" si="26"/>
        <v>Error?</v>
      </c>
    </row>
    <row r="1765" spans="1:5" x14ac:dyDescent="0.2">
      <c r="A1765" s="55">
        <v>1704</v>
      </c>
      <c r="B1765" s="1232">
        <f>'Tax Sched 24'!D10</f>
        <v>100866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324226</v>
      </c>
      <c r="C1768" s="14" t="s">
        <v>671</v>
      </c>
      <c r="D1768" s="14" t="str">
        <f t="shared" si="26"/>
        <v>Error?</v>
      </c>
    </row>
    <row r="1769" spans="1:5" x14ac:dyDescent="0.2">
      <c r="A1769" s="55">
        <v>1708</v>
      </c>
      <c r="B1769" s="1232">
        <f>'Tax Sched 24'!D12</f>
        <v>100866</v>
      </c>
      <c r="C1769" s="14" t="s">
        <v>671</v>
      </c>
      <c r="D1769" s="14" t="str">
        <f t="shared" si="26"/>
        <v>Error?</v>
      </c>
    </row>
    <row r="1770" spans="1:5" x14ac:dyDescent="0.2">
      <c r="A1770" s="55">
        <v>1709</v>
      </c>
      <c r="B1770" s="1232">
        <f>'Tax Sched 24'!D14</f>
        <v>40346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6980282</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1905125</v>
      </c>
      <c r="C1792" s="14" t="s">
        <v>671</v>
      </c>
      <c r="D1792" s="14" t="str">
        <f t="shared" si="27"/>
        <v>Error?</v>
      </c>
    </row>
    <row r="1793" spans="1:4" x14ac:dyDescent="0.2">
      <c r="A1793" s="55">
        <v>1732</v>
      </c>
      <c r="B1793" s="1232">
        <f>'Tax Sched 24'!F5</f>
        <v>517697</v>
      </c>
      <c r="C1793" s="14" t="s">
        <v>671</v>
      </c>
      <c r="D1793" s="14" t="str">
        <f t="shared" si="27"/>
        <v>Error?</v>
      </c>
    </row>
    <row r="1794" spans="1:4" x14ac:dyDescent="0.2">
      <c r="A1794" s="55">
        <v>1733</v>
      </c>
      <c r="B1794" s="1232">
        <f>'Tax Sched 24'!F6</f>
        <v>3511848</v>
      </c>
      <c r="C1794" s="14" t="s">
        <v>671</v>
      </c>
      <c r="D1794" s="14" t="str">
        <f t="shared" si="27"/>
        <v>Error?</v>
      </c>
    </row>
    <row r="1795" spans="1:4" x14ac:dyDescent="0.2">
      <c r="A1795" s="55">
        <v>1734</v>
      </c>
      <c r="B1795" s="1232">
        <f>'Tax Sched 24'!F7</f>
        <v>248495</v>
      </c>
      <c r="C1795" s="14" t="s">
        <v>671</v>
      </c>
      <c r="D1795" s="14" t="str">
        <f t="shared" si="27"/>
        <v>Error?</v>
      </c>
    </row>
    <row r="1796" spans="1:4" x14ac:dyDescent="0.2">
      <c r="A1796" s="55">
        <v>1735</v>
      </c>
      <c r="B1796" s="1232">
        <f>'Tax Sched 24'!F8</f>
        <v>250006</v>
      </c>
      <c r="C1796" s="14" t="s">
        <v>671</v>
      </c>
      <c r="D1796" s="14" t="str">
        <f t="shared" si="27"/>
        <v>Error?</v>
      </c>
    </row>
    <row r="1797" spans="1:4" x14ac:dyDescent="0.2">
      <c r="A1797" s="55">
        <v>1736</v>
      </c>
      <c r="B1797" s="1232">
        <f>'Tax Sched 24'!F10</f>
        <v>103539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425009</v>
      </c>
      <c r="C1800" s="14" t="s">
        <v>671</v>
      </c>
      <c r="D1800" s="14" t="str">
        <f t="shared" si="27"/>
        <v>Error?</v>
      </c>
    </row>
    <row r="1801" spans="1:4" x14ac:dyDescent="0.2">
      <c r="A1801" s="55">
        <v>1740</v>
      </c>
      <c r="B1801" s="1232">
        <f>'Tax Sched 24'!F12</f>
        <v>103539</v>
      </c>
      <c r="C1801" s="14" t="s">
        <v>671</v>
      </c>
      <c r="D1801" s="14" t="str">
        <f t="shared" si="27"/>
        <v>Error?</v>
      </c>
    </row>
    <row r="1802" spans="1:4" x14ac:dyDescent="0.2">
      <c r="A1802" s="55">
        <v>1741</v>
      </c>
      <c r="B1802" s="1232">
        <f>'Tax Sched 24'!F14</f>
        <v>41416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1905125</v>
      </c>
      <c r="D1808" s="14" t="str">
        <f t="shared" si="27"/>
        <v>Error?</v>
      </c>
    </row>
    <row r="1809" spans="1:4" x14ac:dyDescent="0.2">
      <c r="A1809" s="55">
        <v>1748</v>
      </c>
      <c r="B1809" s="1232">
        <f>'Tax Sched 24'!E5</f>
        <v>517697</v>
      </c>
      <c r="D1809" s="14" t="str">
        <f t="shared" si="27"/>
        <v>Error?</v>
      </c>
    </row>
    <row r="1810" spans="1:4" x14ac:dyDescent="0.2">
      <c r="A1810" s="55">
        <v>1749</v>
      </c>
      <c r="B1810" s="1232">
        <f>'Tax Sched 24'!E6</f>
        <v>3511848</v>
      </c>
      <c r="D1810" s="14" t="str">
        <f t="shared" si="27"/>
        <v>Error?</v>
      </c>
    </row>
    <row r="1811" spans="1:4" x14ac:dyDescent="0.2">
      <c r="A1811" s="55">
        <v>1750</v>
      </c>
      <c r="B1811" s="1232">
        <f>'Tax Sched 24'!E7</f>
        <v>248495</v>
      </c>
      <c r="D1811" s="14" t="str">
        <f t="shared" si="27"/>
        <v>Error?</v>
      </c>
    </row>
    <row r="1812" spans="1:4" x14ac:dyDescent="0.2">
      <c r="A1812" s="55">
        <v>1751</v>
      </c>
      <c r="B1812" s="1232">
        <f>'Tax Sched 24'!E8</f>
        <v>250006</v>
      </c>
      <c r="D1812" s="14" t="str">
        <f t="shared" si="27"/>
        <v>Error?</v>
      </c>
    </row>
    <row r="1813" spans="1:4" x14ac:dyDescent="0.2">
      <c r="A1813" s="55">
        <v>1752</v>
      </c>
      <c r="B1813" s="1232">
        <f>'Tax Sched 24'!E10</f>
        <v>103539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425009</v>
      </c>
      <c r="D1816" s="14" t="str">
        <f t="shared" si="27"/>
        <v>Error?</v>
      </c>
    </row>
    <row r="1817" spans="1:4" x14ac:dyDescent="0.2">
      <c r="A1817" s="55">
        <v>1756</v>
      </c>
      <c r="B1817" s="1232">
        <f>'Tax Sched 24'!E12</f>
        <v>103539</v>
      </c>
      <c r="D1817" s="14" t="str">
        <f t="shared" si="27"/>
        <v>Error?</v>
      </c>
    </row>
    <row r="1818" spans="1:4" x14ac:dyDescent="0.2">
      <c r="A1818" s="55">
        <v>1757</v>
      </c>
      <c r="B1818" s="1232">
        <f>'Tax Sched 24'!E14</f>
        <v>41416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7460219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21660878</v>
      </c>
      <c r="C1939" s="14" t="s">
        <v>671</v>
      </c>
      <c r="D1939" s="14" t="str">
        <f t="shared" si="29"/>
        <v>Error?</v>
      </c>
    </row>
    <row r="1940" spans="1:5" x14ac:dyDescent="0.2">
      <c r="A1940" s="55">
        <v>1879</v>
      </c>
      <c r="B1940" s="1232">
        <f>'Short-Term Long-Term Debt 25'!F49</f>
        <v>1965000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40346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40346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40346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465255</v>
      </c>
      <c r="D2008" s="14" t="str">
        <f t="shared" si="30"/>
        <v>Error?</v>
      </c>
    </row>
    <row r="2009" spans="1:4" x14ac:dyDescent="0.2">
      <c r="A2009" s="55">
        <v>1948</v>
      </c>
      <c r="B2009" s="1232">
        <f>'Cap Outlay Deprec 27'!C8</f>
        <v>36799380</v>
      </c>
      <c r="D2009" s="14" t="str">
        <f t="shared" si="30"/>
        <v>Error?</v>
      </c>
    </row>
    <row r="2010" spans="1:4" x14ac:dyDescent="0.2">
      <c r="A2010" s="55">
        <v>1949</v>
      </c>
      <c r="B2010" s="1232">
        <f>'Cap Outlay Deprec 27'!C10</f>
        <v>285159</v>
      </c>
      <c r="D2010" s="14" t="str">
        <f t="shared" si="30"/>
        <v>Error?</v>
      </c>
    </row>
    <row r="2011" spans="1:4" x14ac:dyDescent="0.2">
      <c r="A2011" s="55">
        <v>1950</v>
      </c>
      <c r="B2011" s="1232">
        <f>'Cap Outlay Deprec 27'!C12</f>
        <v>5031385</v>
      </c>
      <c r="D2011" s="14" t="str">
        <f t="shared" si="30"/>
        <v>Error?</v>
      </c>
    </row>
    <row r="2012" spans="1:4" x14ac:dyDescent="0.2">
      <c r="A2012" s="55">
        <v>1951</v>
      </c>
      <c r="B2012" s="1232">
        <f>'Cap Outlay Deprec 27'!C13</f>
        <v>763324</v>
      </c>
      <c r="D2012" s="14" t="str">
        <f t="shared" si="30"/>
        <v>Error?</v>
      </c>
    </row>
    <row r="2013" spans="1:4" x14ac:dyDescent="0.2">
      <c r="A2013" s="55">
        <v>1952</v>
      </c>
      <c r="B2013" s="1232">
        <f>'Cap Outlay Deprec 27'!C16</f>
        <v>43344503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26000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127289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153289</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177248</v>
      </c>
      <c r="D2024" s="14" t="str">
        <f t="shared" si="30"/>
        <v>Error?</v>
      </c>
    </row>
    <row r="2025" spans="1:4" x14ac:dyDescent="0.2">
      <c r="A2025" s="55">
        <v>1964</v>
      </c>
      <c r="B2025" s="1232">
        <f>'Cap Outlay Deprec 27'!E16</f>
        <v>177248</v>
      </c>
      <c r="C2025" s="14" t="s">
        <v>671</v>
      </c>
      <c r="D2025" s="14" t="str">
        <f t="shared" si="30"/>
        <v>Error?</v>
      </c>
    </row>
    <row r="2026" spans="1:4" x14ac:dyDescent="0.2">
      <c r="A2026" s="55">
        <v>1965</v>
      </c>
      <c r="B2026" s="1232">
        <f>'Cap Outlay Deprec 27'!F5</f>
        <v>465255</v>
      </c>
      <c r="C2026" s="14" t="s">
        <v>671</v>
      </c>
      <c r="D2026" s="14" t="str">
        <f t="shared" si="30"/>
        <v>Error?</v>
      </c>
    </row>
    <row r="2027" spans="1:4" x14ac:dyDescent="0.2">
      <c r="A2027" s="55">
        <v>1966</v>
      </c>
      <c r="B2027" s="1232">
        <f>'Cap Outlay Deprec 27'!F8</f>
        <v>36825380</v>
      </c>
      <c r="C2027" s="14" t="s">
        <v>671</v>
      </c>
      <c r="D2027" s="14" t="str">
        <f t="shared" si="30"/>
        <v>Error?</v>
      </c>
    </row>
    <row r="2028" spans="1:4" x14ac:dyDescent="0.2">
      <c r="A2028" s="55">
        <v>1967</v>
      </c>
      <c r="B2028" s="1232">
        <f>'Cap Outlay Deprec 27'!F10</f>
        <v>285159</v>
      </c>
      <c r="C2028" s="14" t="s">
        <v>671</v>
      </c>
      <c r="D2028" s="14" t="str">
        <f t="shared" si="30"/>
        <v>Error?</v>
      </c>
    </row>
    <row r="2029" spans="1:4" x14ac:dyDescent="0.2">
      <c r="A2029" s="55">
        <v>1968</v>
      </c>
      <c r="B2029" s="1232">
        <f>'Cap Outlay Deprec 27'!F12</f>
        <v>5158674</v>
      </c>
      <c r="C2029" s="14" t="s">
        <v>671</v>
      </c>
      <c r="D2029" s="14" t="str">
        <f t="shared" si="30"/>
        <v>Error?</v>
      </c>
    </row>
    <row r="2030" spans="1:4" x14ac:dyDescent="0.2">
      <c r="A2030" s="55">
        <v>1969</v>
      </c>
      <c r="B2030" s="1232">
        <f>'Cap Outlay Deprec 27'!F13</f>
        <v>586076</v>
      </c>
      <c r="C2030" s="14" t="s">
        <v>671</v>
      </c>
      <c r="D2030" s="14" t="str">
        <f t="shared" si="30"/>
        <v>Error?</v>
      </c>
    </row>
    <row r="2031" spans="1:4" x14ac:dyDescent="0.2">
      <c r="A2031" s="55">
        <v>1970</v>
      </c>
      <c r="B2031" s="1232">
        <f>'Cap Outlay Deprec 27'!F16</f>
        <v>43320544</v>
      </c>
      <c r="C2031" s="14" t="s">
        <v>671</v>
      </c>
      <c r="D2031" s="14" t="str">
        <f t="shared" si="30"/>
        <v>Error?</v>
      </c>
    </row>
    <row r="2032" spans="1:4" x14ac:dyDescent="0.2">
      <c r="A2032" s="83">
        <v>1971</v>
      </c>
      <c r="D2032" s="14" t="str">
        <f t="shared" si="30"/>
        <v>OK</v>
      </c>
    </row>
    <row r="2033" spans="1:4" x14ac:dyDescent="0.2">
      <c r="A2033" s="55">
        <v>1972</v>
      </c>
      <c r="B2033" s="1232">
        <f>'Cap Outlay Deprec 27'!H8</f>
        <v>10718202</v>
      </c>
      <c r="D2033" s="14" t="str">
        <f t="shared" si="30"/>
        <v>Error?</v>
      </c>
    </row>
    <row r="2034" spans="1:4" x14ac:dyDescent="0.2">
      <c r="A2034" s="55">
        <v>1973</v>
      </c>
      <c r="B2034" s="1232">
        <f>'Cap Outlay Deprec 27'!H10</f>
        <v>285158</v>
      </c>
      <c r="D2034" s="14" t="str">
        <f t="shared" si="30"/>
        <v>Error?</v>
      </c>
    </row>
    <row r="2035" spans="1:4" x14ac:dyDescent="0.2">
      <c r="A2035" s="55">
        <v>1974</v>
      </c>
      <c r="B2035" s="1232">
        <f>'Cap Outlay Deprec 27'!H12</f>
        <v>4594757</v>
      </c>
      <c r="D2035" s="14" t="str">
        <f t="shared" si="30"/>
        <v>Error?</v>
      </c>
    </row>
    <row r="2036" spans="1:4" x14ac:dyDescent="0.2">
      <c r="A2036" s="55">
        <v>1975</v>
      </c>
      <c r="B2036" s="1232">
        <f>'Cap Outlay Deprec 27'!H13</f>
        <v>595553</v>
      </c>
      <c r="D2036" s="14" t="str">
        <f t="shared" si="30"/>
        <v>Error?</v>
      </c>
    </row>
    <row r="2037" spans="1:4" x14ac:dyDescent="0.2">
      <c r="A2037" s="55">
        <v>1976</v>
      </c>
      <c r="B2037" s="1232">
        <f>'Cap Outlay Deprec 27'!H16</f>
        <v>16193670</v>
      </c>
      <c r="C2037" s="14" t="s">
        <v>671</v>
      </c>
      <c r="D2037" s="14" t="str">
        <f t="shared" si="30"/>
        <v>Error?</v>
      </c>
    </row>
    <row r="2038" spans="1:4" x14ac:dyDescent="0.2">
      <c r="A2038" s="83">
        <v>1977</v>
      </c>
      <c r="D2038" s="14" t="str">
        <f t="shared" si="30"/>
        <v>OK</v>
      </c>
    </row>
    <row r="2039" spans="1:4" x14ac:dyDescent="0.2">
      <c r="A2039" s="55">
        <v>1978</v>
      </c>
      <c r="B2039" s="1232">
        <f>'Cap Outlay Deprec 27'!I8</f>
        <v>743821</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167130</v>
      </c>
      <c r="D2041" s="14" t="str">
        <f t="shared" si="30"/>
        <v>Error?</v>
      </c>
    </row>
    <row r="2042" spans="1:4" x14ac:dyDescent="0.2">
      <c r="A2042" s="55">
        <v>1981</v>
      </c>
      <c r="B2042" s="1232">
        <f>'Cap Outlay Deprec 27'!I13</f>
        <v>30505</v>
      </c>
      <c r="D2042" s="14" t="str">
        <f t="shared" si="30"/>
        <v>Error?</v>
      </c>
    </row>
    <row r="2043" spans="1:4" x14ac:dyDescent="0.2">
      <c r="A2043" s="55">
        <v>1982</v>
      </c>
      <c r="B2043" s="1232">
        <f>'Cap Outlay Deprec 27'!I16</f>
        <v>941456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64129</v>
      </c>
      <c r="D2048" s="14" t="str">
        <f t="shared" si="31"/>
        <v>Error?</v>
      </c>
    </row>
    <row r="2049" spans="1:4" x14ac:dyDescent="0.2">
      <c r="A2049" s="55">
        <v>1988</v>
      </c>
      <c r="B2049" s="1232">
        <f>'Cap Outlay Deprec 27'!J16</f>
        <v>64129</v>
      </c>
      <c r="C2049" s="14" t="s">
        <v>671</v>
      </c>
      <c r="D2049" s="14" t="str">
        <f t="shared" si="31"/>
        <v>Error?</v>
      </c>
    </row>
    <row r="2050" spans="1:4" x14ac:dyDescent="0.2">
      <c r="A2050" s="83">
        <v>1989</v>
      </c>
      <c r="D2050" s="14" t="str">
        <f t="shared" si="31"/>
        <v>OK</v>
      </c>
    </row>
    <row r="2051" spans="1:4" x14ac:dyDescent="0.2">
      <c r="A2051" s="55">
        <v>1990</v>
      </c>
      <c r="B2051" s="1232">
        <f>'Cap Outlay Deprec 27'!K8</f>
        <v>11462023</v>
      </c>
      <c r="C2051" s="14" t="s">
        <v>671</v>
      </c>
      <c r="D2051" s="14" t="str">
        <f t="shared" si="31"/>
        <v>Error?</v>
      </c>
    </row>
    <row r="2052" spans="1:4" x14ac:dyDescent="0.2">
      <c r="A2052" s="55">
        <v>1991</v>
      </c>
      <c r="B2052" s="1232">
        <f>'Cap Outlay Deprec 27'!K10</f>
        <v>285158</v>
      </c>
      <c r="C2052" s="14" t="s">
        <v>671</v>
      </c>
      <c r="D2052" s="14" t="str">
        <f t="shared" si="31"/>
        <v>Error?</v>
      </c>
    </row>
    <row r="2053" spans="1:4" x14ac:dyDescent="0.2">
      <c r="A2053" s="55">
        <v>1992</v>
      </c>
      <c r="B2053" s="1232">
        <f>'Cap Outlay Deprec 27'!K12</f>
        <v>4761887</v>
      </c>
      <c r="C2053" s="14" t="s">
        <v>671</v>
      </c>
      <c r="D2053" s="14" t="str">
        <f t="shared" si="31"/>
        <v>Error?</v>
      </c>
    </row>
    <row r="2054" spans="1:4" x14ac:dyDescent="0.2">
      <c r="A2054" s="55">
        <v>1993</v>
      </c>
      <c r="B2054" s="1232">
        <f>'Cap Outlay Deprec 27'!K13</f>
        <v>561929</v>
      </c>
      <c r="C2054" s="14" t="s">
        <v>671</v>
      </c>
      <c r="D2054" s="14" t="str">
        <f t="shared" si="31"/>
        <v>Error?</v>
      </c>
    </row>
    <row r="2055" spans="1:4" x14ac:dyDescent="0.2">
      <c r="A2055" s="55">
        <v>1994</v>
      </c>
      <c r="B2055" s="1232">
        <f>'Cap Outlay Deprec 27'!K16</f>
        <v>17070997</v>
      </c>
      <c r="C2055" s="14" t="s">
        <v>671</v>
      </c>
      <c r="D2055" s="14" t="str">
        <f t="shared" si="31"/>
        <v>Error?</v>
      </c>
    </row>
    <row r="2056" spans="1:4" x14ac:dyDescent="0.2">
      <c r="A2056" s="55">
        <v>1995</v>
      </c>
      <c r="B2056" s="1232">
        <f>'Cap Outlay Deprec 27'!L5</f>
        <v>465255</v>
      </c>
      <c r="C2056" s="14" t="s">
        <v>671</v>
      </c>
      <c r="D2056" s="14" t="str">
        <f t="shared" si="31"/>
        <v>Error?</v>
      </c>
    </row>
    <row r="2057" spans="1:4" x14ac:dyDescent="0.2">
      <c r="A2057" s="55">
        <v>1996</v>
      </c>
      <c r="B2057" s="1232">
        <f>'Cap Outlay Deprec 27'!L8</f>
        <v>25363357</v>
      </c>
      <c r="C2057" s="14" t="s">
        <v>671</v>
      </c>
      <c r="D2057" s="14" t="str">
        <f t="shared" si="31"/>
        <v>Error?</v>
      </c>
    </row>
    <row r="2058" spans="1:4" x14ac:dyDescent="0.2">
      <c r="A2058" s="55">
        <v>1997</v>
      </c>
      <c r="B2058" s="1232">
        <f>'Cap Outlay Deprec 27'!L10</f>
        <v>1</v>
      </c>
      <c r="C2058" s="14" t="s">
        <v>671</v>
      </c>
      <c r="D2058" s="14" t="str">
        <f t="shared" si="31"/>
        <v>Error?</v>
      </c>
    </row>
    <row r="2059" spans="1:4" x14ac:dyDescent="0.2">
      <c r="A2059" s="55">
        <v>1998</v>
      </c>
      <c r="B2059" s="1232">
        <f>'Cap Outlay Deprec 27'!L12</f>
        <v>396787</v>
      </c>
      <c r="C2059" s="14" t="s">
        <v>671</v>
      </c>
      <c r="D2059" s="14" t="str">
        <f t="shared" si="31"/>
        <v>Error?</v>
      </c>
    </row>
    <row r="2060" spans="1:4" x14ac:dyDescent="0.2">
      <c r="A2060" s="55">
        <v>1999</v>
      </c>
      <c r="B2060" s="1232">
        <f>'Cap Outlay Deprec 27'!L13</f>
        <v>24147</v>
      </c>
      <c r="C2060" s="14" t="s">
        <v>671</v>
      </c>
      <c r="D2060" s="14" t="str">
        <f t="shared" si="31"/>
        <v>Error?</v>
      </c>
    </row>
    <row r="2061" spans="1:4" x14ac:dyDescent="0.2">
      <c r="A2061" s="55">
        <v>2000</v>
      </c>
      <c r="B2061" s="1232">
        <f>'Cap Outlay Deprec 27'!L16</f>
        <v>26249547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127856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127856</v>
      </c>
      <c r="C2088" s="14" t="s">
        <v>671</v>
      </c>
      <c r="D2088" s="14" t="str">
        <f t="shared" si="31"/>
        <v>Error?</v>
      </c>
    </row>
    <row r="2089" spans="1:4" x14ac:dyDescent="0.2">
      <c r="A2089" s="55">
        <v>2028</v>
      </c>
      <c r="B2089" s="1232">
        <f>'Expenditures 15-22'!K92</f>
        <v>702815</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2031129</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626402</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354465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3073322</v>
      </c>
      <c r="C2551" s="14" t="s">
        <v>671</v>
      </c>
      <c r="D2551" s="14" t="str">
        <f t="shared" si="38"/>
        <v>Error?</v>
      </c>
    </row>
    <row r="2552" spans="1:4" x14ac:dyDescent="0.2">
      <c r="A2552" s="83">
        <v>2491</v>
      </c>
      <c r="D2552" s="14" t="str">
        <f t="shared" si="38"/>
        <v>OK</v>
      </c>
    </row>
    <row r="2553" spans="1:4" x14ac:dyDescent="0.2">
      <c r="A2553" s="55">
        <v>2492</v>
      </c>
      <c r="B2553" s="1232">
        <f>'Acct Summary 7-8'!C6</f>
        <v>2723205</v>
      </c>
      <c r="C2553" s="14" t="s">
        <v>671</v>
      </c>
      <c r="D2553" s="14" t="str">
        <f t="shared" si="38"/>
        <v>Error?</v>
      </c>
    </row>
    <row r="2554" spans="1:4" x14ac:dyDescent="0.2">
      <c r="A2554" s="55">
        <v>2493</v>
      </c>
      <c r="B2554" s="1232">
        <f>'Acct Summary 7-8'!C7</f>
        <v>657765</v>
      </c>
      <c r="C2554" s="14" t="s">
        <v>671</v>
      </c>
      <c r="D2554" s="14" t="str">
        <f t="shared" si="38"/>
        <v>Error?</v>
      </c>
    </row>
    <row r="2555" spans="1:4" x14ac:dyDescent="0.2">
      <c r="A2555" s="55">
        <v>2494</v>
      </c>
      <c r="B2555" s="1232">
        <f>'Acct Summary 7-8'!C8</f>
        <v>6454292</v>
      </c>
      <c r="C2555" s="14" t="s">
        <v>671</v>
      </c>
      <c r="D2555" s="14" t="str">
        <f t="shared" si="38"/>
        <v>Error?</v>
      </c>
    </row>
    <row r="2556" spans="1:4" x14ac:dyDescent="0.2">
      <c r="A2556" s="55">
        <v>2495</v>
      </c>
      <c r="B2556" s="1232">
        <f>'Acct Summary 7-8'!C12</f>
        <v>5106693</v>
      </c>
      <c r="C2556" s="14" t="s">
        <v>671</v>
      </c>
      <c r="D2556" s="14" t="str">
        <f t="shared" si="38"/>
        <v>Error?</v>
      </c>
    </row>
    <row r="2557" spans="1:4" x14ac:dyDescent="0.2">
      <c r="A2557" s="55">
        <v>2496</v>
      </c>
      <c r="B2557" s="1232">
        <f>'Acct Summary 7-8'!C13</f>
        <v>2681297</v>
      </c>
      <c r="C2557" s="14" t="s">
        <v>671</v>
      </c>
      <c r="D2557" s="14" t="str">
        <f t="shared" si="38"/>
        <v>Error?</v>
      </c>
    </row>
    <row r="2558" spans="1:4" x14ac:dyDescent="0.2">
      <c r="A2558" s="55">
        <v>2497</v>
      </c>
      <c r="B2558" s="1232">
        <f>'Acct Summary 7-8'!C14</f>
        <v>4257</v>
      </c>
      <c r="C2558" s="14" t="s">
        <v>671</v>
      </c>
      <c r="D2558" s="14" t="str">
        <f t="shared" si="38"/>
        <v>Error?</v>
      </c>
    </row>
    <row r="2559" spans="1:4" x14ac:dyDescent="0.2">
      <c r="A2559" s="55">
        <v>2498</v>
      </c>
      <c r="B2559" s="1232">
        <f>'Acct Summary 7-8'!C15</f>
        <v>830671</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8622918</v>
      </c>
      <c r="C2561" s="14" t="s">
        <v>671</v>
      </c>
      <c r="D2561" s="14" t="str">
        <f t="shared" si="39"/>
        <v>Error?</v>
      </c>
    </row>
    <row r="2562" spans="1:4" x14ac:dyDescent="0.2">
      <c r="A2562" s="55">
        <v>2501</v>
      </c>
      <c r="B2562" s="1232">
        <f>'Acct Summary 7-8'!C20</f>
        <v>-2168626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729344</v>
      </c>
      <c r="C2564" s="14" t="s">
        <v>671</v>
      </c>
      <c r="D2564" s="14" t="str">
        <f t="shared" si="39"/>
        <v>Error?</v>
      </c>
    </row>
    <row r="2565" spans="1:4" x14ac:dyDescent="0.2">
      <c r="A2565" s="83">
        <v>2504</v>
      </c>
      <c r="D2565" s="14" t="str">
        <f t="shared" si="39"/>
        <v>OK</v>
      </c>
    </row>
    <row r="2566" spans="1:4" x14ac:dyDescent="0.2">
      <c r="A2566" s="55">
        <v>2505</v>
      </c>
      <c r="B2566" s="1232">
        <f>'Acct Summary 7-8'!D6</f>
        <v>19251</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748595</v>
      </c>
      <c r="C2568" s="14" t="s">
        <v>671</v>
      </c>
      <c r="D2568" s="14" t="str">
        <f t="shared" si="39"/>
        <v>Error?</v>
      </c>
    </row>
    <row r="2569" spans="1:4" x14ac:dyDescent="0.2">
      <c r="A2569" s="55">
        <v>2508</v>
      </c>
      <c r="B2569" s="1232">
        <f>'Acct Summary 7-8'!D13</f>
        <v>806094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806094</v>
      </c>
      <c r="C2573" s="14" t="s">
        <v>671</v>
      </c>
      <c r="D2573" s="14" t="str">
        <f t="shared" si="39"/>
        <v>Error?</v>
      </c>
    </row>
    <row r="2574" spans="1:4" x14ac:dyDescent="0.2">
      <c r="A2574" s="55">
        <v>2513</v>
      </c>
      <c r="B2574" s="1232">
        <f>'Acct Summary 7-8'!D20</f>
        <v>-57499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362569</v>
      </c>
      <c r="C2591" s="14" t="s">
        <v>671</v>
      </c>
      <c r="D2591" s="14" t="str">
        <f t="shared" si="39"/>
        <v>Error?</v>
      </c>
    </row>
    <row r="2592" spans="1:4" x14ac:dyDescent="0.2">
      <c r="A2592" s="83">
        <v>2531</v>
      </c>
      <c r="D2592" s="14" t="str">
        <f t="shared" si="39"/>
        <v>OK</v>
      </c>
    </row>
    <row r="2593" spans="1:4" x14ac:dyDescent="0.2">
      <c r="A2593" s="55">
        <v>2532</v>
      </c>
      <c r="B2593" s="1232">
        <f>'Acct Summary 7-8'!F6</f>
        <v>205132</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567701</v>
      </c>
      <c r="C2595" s="14" t="s">
        <v>671</v>
      </c>
      <c r="D2595" s="14" t="str">
        <f t="shared" si="39"/>
        <v>Error?</v>
      </c>
    </row>
    <row r="2596" spans="1:4" x14ac:dyDescent="0.2">
      <c r="A2596" s="55">
        <v>2535</v>
      </c>
      <c r="B2596" s="1232">
        <f>'Acct Summary 7-8'!F13</f>
        <v>643153</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643153</v>
      </c>
      <c r="C2600" s="14" t="s">
        <v>671</v>
      </c>
      <c r="D2600" s="14" t="str">
        <f t="shared" si="39"/>
        <v>Error?</v>
      </c>
    </row>
    <row r="2601" spans="1:4" x14ac:dyDescent="0.2">
      <c r="A2601" s="55">
        <v>2540</v>
      </c>
      <c r="B2601" s="1232">
        <f>'Acct Summary 7-8'!F20</f>
        <v>-75452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313127</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313127</v>
      </c>
      <c r="C2606" s="14" t="s">
        <v>671</v>
      </c>
      <c r="D2606" s="14" t="str">
        <f t="shared" si="39"/>
        <v>Error?</v>
      </c>
    </row>
    <row r="2607" spans="1:4" x14ac:dyDescent="0.2">
      <c r="A2607" s="55">
        <v>2546</v>
      </c>
      <c r="B2607" s="1232">
        <f>'Acct Summary 7-8'!G12</f>
        <v>92436</v>
      </c>
      <c r="C2607" s="14" t="s">
        <v>671</v>
      </c>
      <c r="D2607" s="14" t="str">
        <f t="shared" si="39"/>
        <v>Error?</v>
      </c>
    </row>
    <row r="2608" spans="1:4" x14ac:dyDescent="0.2">
      <c r="A2608" s="55">
        <v>2547</v>
      </c>
      <c r="B2608" s="1232">
        <f>'Acct Summary 7-8'!G13</f>
        <v>184881</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277317</v>
      </c>
      <c r="C2612" s="14" t="s">
        <v>671</v>
      </c>
      <c r="D2612" s="14" t="str">
        <f t="shared" si="39"/>
        <v>Error?</v>
      </c>
    </row>
    <row r="2613" spans="1:4" x14ac:dyDescent="0.2">
      <c r="A2613" s="55">
        <v>2552</v>
      </c>
      <c r="B2613" s="1232">
        <f>'Acct Summary 7-8'!G20</f>
        <v>35810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3457110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3457110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3422274</v>
      </c>
      <c r="C2634" s="14" t="s">
        <v>671</v>
      </c>
      <c r="D2634" s="14" t="str">
        <f t="shared" si="40"/>
        <v>Error?</v>
      </c>
    </row>
    <row r="2635" spans="1:4" x14ac:dyDescent="0.2">
      <c r="A2635" s="55">
        <v>2574</v>
      </c>
      <c r="B2635" s="1232">
        <f>'Acct Summary 7-8'!E17</f>
        <v>3422274</v>
      </c>
      <c r="C2635" s="14" t="s">
        <v>671</v>
      </c>
      <c r="D2635" s="14" t="str">
        <f t="shared" si="40"/>
        <v>Error?</v>
      </c>
    </row>
    <row r="2636" spans="1:4" x14ac:dyDescent="0.2">
      <c r="A2636" s="55">
        <v>2575</v>
      </c>
      <c r="B2636" s="1232">
        <f>'Acct Summary 7-8'!E20</f>
        <v>34836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397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397</v>
      </c>
      <c r="C2658" s="14" t="s">
        <v>671</v>
      </c>
      <c r="D2658" s="14" t="str">
        <f t="shared" si="40"/>
        <v>Error?</v>
      </c>
    </row>
    <row r="2659" spans="1:4" x14ac:dyDescent="0.2">
      <c r="A2659" s="55">
        <v>2598</v>
      </c>
      <c r="B2659" s="1232">
        <f>'Acct Summary 7-8'!H13</f>
        <v>200173</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200173</v>
      </c>
      <c r="C2661" s="14" t="s">
        <v>671</v>
      </c>
      <c r="D2661" s="14" t="str">
        <f t="shared" si="40"/>
        <v>Error?</v>
      </c>
    </row>
    <row r="2662" spans="1:4" x14ac:dyDescent="0.2">
      <c r="A2662" s="55">
        <v>2601</v>
      </c>
      <c r="B2662" s="1232">
        <f>'Acct Summary 7-8'!H20</f>
        <v>-199776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90141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101157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662338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101157</v>
      </c>
      <c r="D2912" s="14" t="str">
        <f t="shared" si="44"/>
        <v>Error?</v>
      </c>
    </row>
    <row r="2913" spans="1:4" x14ac:dyDescent="0.2">
      <c r="A2913" s="55">
        <v>2852</v>
      </c>
      <c r="B2913" s="1232">
        <f>'Assets-Liab 5-6'!I41</f>
        <v>101157</v>
      </c>
      <c r="C2913" s="14" t="s">
        <v>671</v>
      </c>
      <c r="D2913" s="14" t="str">
        <f t="shared" si="44"/>
        <v>Error?</v>
      </c>
    </row>
    <row r="2914" spans="1:4" x14ac:dyDescent="0.2">
      <c r="A2914" s="55">
        <v>2853</v>
      </c>
      <c r="B2914" s="1232">
        <f>'Assets-Liab 5-6'!L33</f>
        <v>86084</v>
      </c>
      <c r="D2914" s="14" t="str">
        <f t="shared" si="44"/>
        <v>Error?</v>
      </c>
    </row>
    <row r="2915" spans="1:4" x14ac:dyDescent="0.2">
      <c r="A2915" s="83">
        <v>2854</v>
      </c>
      <c r="D2915" s="14" t="str">
        <f t="shared" si="44"/>
        <v>OK</v>
      </c>
    </row>
    <row r="2916" spans="1:4" x14ac:dyDescent="0.2">
      <c r="A2916" s="55">
        <v>2855</v>
      </c>
      <c r="B2916" s="1232">
        <f>'Assets-Liab 5-6'!L34</f>
        <v>86084</v>
      </c>
      <c r="C2916" s="14" t="s">
        <v>671</v>
      </c>
      <c r="D2916" s="14" t="str">
        <f t="shared" si="44"/>
        <v>Error?</v>
      </c>
    </row>
    <row r="2917" spans="1:4" x14ac:dyDescent="0.2">
      <c r="A2917" s="55">
        <v>2856</v>
      </c>
      <c r="B2917" s="1232">
        <f>'Assets-Liab 5-6'!L41</f>
        <v>662338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127856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127856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576254</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102314</v>
      </c>
      <c r="C3225" s="14" t="s">
        <v>671</v>
      </c>
      <c r="D3225" s="14" t="str">
        <f t="shared" si="49"/>
        <v>Error?</v>
      </c>
    </row>
    <row r="3226" spans="1:4" x14ac:dyDescent="0.2">
      <c r="A3226" s="55">
        <v>3165</v>
      </c>
      <c r="B3226" s="1232">
        <f>'Acct Summary 7-8'!I8</f>
        <v>102314</v>
      </c>
      <c r="C3226" s="14" t="s">
        <v>671</v>
      </c>
      <c r="D3226" s="14" t="str">
        <f t="shared" si="49"/>
        <v>Error?</v>
      </c>
    </row>
    <row r="3227" spans="1:4" x14ac:dyDescent="0.2">
      <c r="A3227" s="55">
        <v>3166</v>
      </c>
      <c r="B3227" s="1232">
        <f>'Acct Summary 7-8'!I20</f>
        <v>102314</v>
      </c>
      <c r="C3227" s="14" t="s">
        <v>671</v>
      </c>
      <c r="D3227" s="14" t="str">
        <f t="shared" si="49"/>
        <v>Error?</v>
      </c>
    </row>
    <row r="3228" spans="1:4" x14ac:dyDescent="0.2">
      <c r="A3228" s="55">
        <v>3167</v>
      </c>
      <c r="B3228" s="1232">
        <f>'Acct Summary 7-8'!C43</f>
        <v>75200</v>
      </c>
      <c r="D3228" s="14" t="str">
        <f t="shared" si="49"/>
        <v>Error?</v>
      </c>
    </row>
    <row r="3229" spans="1:4" x14ac:dyDescent="0.2">
      <c r="A3229" s="55">
        <v>3168</v>
      </c>
      <c r="B3229" s="1232">
        <f>'Acct Summary 7-8'!C44</f>
        <v>2106329</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2106329</v>
      </c>
      <c r="C3232" s="14" t="s">
        <v>671</v>
      </c>
      <c r="D3232" s="14" t="str">
        <f t="shared" si="49"/>
        <v>Error?</v>
      </c>
    </row>
    <row r="3233" spans="1:4" x14ac:dyDescent="0.2">
      <c r="A3233" s="55">
        <v>3172</v>
      </c>
      <c r="B3233" s="1232">
        <f>'Acct Summary 7-8'!C78</f>
        <v>-62297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-57499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-75452</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35810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34836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-199776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1965000</v>
      </c>
      <c r="C3317" s="14" t="s">
        <v>671</v>
      </c>
      <c r="D3317" s="14" t="str">
        <f t="shared" si="50"/>
        <v>Error?</v>
      </c>
    </row>
    <row r="3318" spans="1:4" x14ac:dyDescent="0.2">
      <c r="A3318" s="55">
        <v>3257</v>
      </c>
      <c r="B3318" s="1232">
        <f>'Acct Summary 7-8'!I76</f>
        <v>2067639</v>
      </c>
      <c r="C3318" s="14" t="s">
        <v>671</v>
      </c>
      <c r="D3318" s="14" t="str">
        <f t="shared" si="50"/>
        <v>Error?</v>
      </c>
    </row>
    <row r="3319" spans="1:4" x14ac:dyDescent="0.2">
      <c r="A3319" s="55">
        <v>3258</v>
      </c>
      <c r="B3319" s="1232">
        <f>'Acct Summary 7-8'!I77</f>
        <v>-102639</v>
      </c>
      <c r="C3319" s="14" t="s">
        <v>671</v>
      </c>
      <c r="D3319" s="14" t="str">
        <f t="shared" si="50"/>
        <v>Error?</v>
      </c>
    </row>
    <row r="3320" spans="1:4" x14ac:dyDescent="0.2">
      <c r="A3320" s="55">
        <v>3259</v>
      </c>
      <c r="B3320" s="1232">
        <f>'Acct Summary 7-8'!I78</f>
        <v>-325</v>
      </c>
      <c r="C3320" s="14" t="s">
        <v>671</v>
      </c>
      <c r="D3320" s="14" t="str">
        <f t="shared" si="50"/>
        <v>Error?</v>
      </c>
    </row>
    <row r="3321" spans="1:4" x14ac:dyDescent="0.2">
      <c r="A3321" s="55">
        <v>3260</v>
      </c>
      <c r="B3321" s="1232">
        <f>'Acct Summary 7-8'!I79</f>
        <v>101482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101157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468499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85403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553902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51372</v>
      </c>
      <c r="D3387" s="14" t="str">
        <f t="shared" si="51"/>
        <v>Error?</v>
      </c>
    </row>
    <row r="3388" spans="1:4" x14ac:dyDescent="0.2">
      <c r="A3388" s="55">
        <v>3327</v>
      </c>
      <c r="B3388" s="1232">
        <f>'Expenditures 15-22'!D211</f>
        <v>39909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51372</v>
      </c>
      <c r="C3390" s="14" t="s">
        <v>671</v>
      </c>
      <c r="D3390" s="14" t="str">
        <f t="shared" si="51"/>
        <v>Error?</v>
      </c>
    </row>
    <row r="3391" spans="1:4" x14ac:dyDescent="0.2">
      <c r="A3391" s="55">
        <v>3330</v>
      </c>
      <c r="B3391" s="1232">
        <f>'Expenditures 15-22'!K211</f>
        <v>39909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492436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61177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42194</v>
      </c>
      <c r="D3417" s="14" t="str">
        <f t="shared" si="52"/>
        <v>Error?</v>
      </c>
    </row>
    <row r="3418" spans="1:4" x14ac:dyDescent="0.2">
      <c r="A3418" s="83">
        <v>3357</v>
      </c>
      <c r="D3418" s="14" t="str">
        <f t="shared" si="52"/>
        <v>OK</v>
      </c>
    </row>
    <row r="3419" spans="1:4" x14ac:dyDescent="0.2">
      <c r="A3419" s="55">
        <v>3358</v>
      </c>
      <c r="B3419" s="1232">
        <f>'Assets-Liab 5-6'!F4</f>
        <v>116975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110788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29098</v>
      </c>
      <c r="D3425" s="14" t="str">
        <f t="shared" si="52"/>
        <v>Error?</v>
      </c>
    </row>
    <row r="3426" spans="1:4" x14ac:dyDescent="0.2">
      <c r="A3426" s="83">
        <v>3365</v>
      </c>
      <c r="D3426" s="14" t="str">
        <f t="shared" si="52"/>
        <v>OK</v>
      </c>
    </row>
    <row r="3427" spans="1:4" x14ac:dyDescent="0.2">
      <c r="A3427" s="55">
        <v>3366</v>
      </c>
      <c r="B3427" s="1232">
        <f>'Assets-Liab 5-6'!I4</f>
        <v>11016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662338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149646</v>
      </c>
      <c r="C3446" s="14" t="s">
        <v>671</v>
      </c>
      <c r="D3446" s="14" t="str">
        <f t="shared" si="52"/>
        <v>Error?</v>
      </c>
    </row>
    <row r="3447" spans="1:4" x14ac:dyDescent="0.2">
      <c r="A3447" s="55">
        <v>3386</v>
      </c>
      <c r="B3447" s="1232">
        <f>'Tax Sched 24'!D16</f>
        <v>149646</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250006</v>
      </c>
      <c r="C3449" s="14" t="s">
        <v>671</v>
      </c>
      <c r="D3449" s="14" t="str">
        <f t="shared" si="52"/>
        <v>Error?</v>
      </c>
    </row>
    <row r="3450" spans="1:4" x14ac:dyDescent="0.2">
      <c r="A3450" s="55">
        <v>3389</v>
      </c>
      <c r="B3450" s="1232">
        <f>'Tax Sched 24'!E16</f>
        <v>250006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102431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747770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850201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850201</v>
      </c>
      <c r="D3567" s="14" t="str">
        <f t="shared" si="54"/>
        <v>Error?</v>
      </c>
    </row>
    <row r="3568" spans="1:4" x14ac:dyDescent="0.2">
      <c r="A3568" s="55">
        <v>3507</v>
      </c>
      <c r="B3568" s="1232">
        <f>'Assets-Liab 5-6'!K41</f>
        <v>850201</v>
      </c>
      <c r="C3568" s="14" t="s">
        <v>671</v>
      </c>
      <c r="D3568" s="14" t="str">
        <f t="shared" si="54"/>
        <v>Error?</v>
      </c>
    </row>
    <row r="3569" spans="1:4" x14ac:dyDescent="0.2">
      <c r="A3569" s="55">
        <v>3508</v>
      </c>
      <c r="B3569" s="1232">
        <f>'Acct Summary 7-8'!K4</f>
        <v>103129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103129</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103129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103129</v>
      </c>
      <c r="C3588" s="14" t="s">
        <v>671</v>
      </c>
      <c r="D3588" s="14" t="str">
        <f t="shared" si="55"/>
        <v>Error?</v>
      </c>
    </row>
    <row r="3589" spans="1:4" x14ac:dyDescent="0.2">
      <c r="A3589" s="55">
        <v>3528</v>
      </c>
      <c r="B3589" s="1232">
        <f>'Acct Summary 7-8'!K79</f>
        <v>747072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850201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103129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100866</v>
      </c>
      <c r="C3725" s="14" t="s">
        <v>671</v>
      </c>
      <c r="D3725" s="14" t="str">
        <f t="shared" si="57"/>
        <v>Error?</v>
      </c>
    </row>
    <row r="3726" spans="1:4" x14ac:dyDescent="0.2">
      <c r="A3726" s="55">
        <v>3665</v>
      </c>
      <c r="B3726" s="1232">
        <f>'Tax Sched 24'!D13</f>
        <v>100866</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103539</v>
      </c>
      <c r="C3728" s="14" t="s">
        <v>671</v>
      </c>
      <c r="D3728" s="14" t="str">
        <f t="shared" si="57"/>
        <v>Error?</v>
      </c>
    </row>
    <row r="3729" spans="1:4" x14ac:dyDescent="0.2">
      <c r="A3729" s="55">
        <v>3668</v>
      </c>
      <c r="B3729" s="1232">
        <f>'Tax Sched 24'!E13</f>
        <v>103539</v>
      </c>
      <c r="D3729" s="14" t="str">
        <f t="shared" si="57"/>
        <v>Error?</v>
      </c>
    </row>
    <row r="3730" spans="1:4" x14ac:dyDescent="0.2">
      <c r="A3730" s="55">
        <v>3669</v>
      </c>
      <c r="B3730" s="1232">
        <f>'ICR Computation 30'!E10</f>
        <v>217227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1727757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8182049</v>
      </c>
      <c r="C4122" s="14" t="s">
        <v>671</v>
      </c>
      <c r="D4122" s="14" t="str">
        <f t="shared" si="63"/>
        <v>Error?</v>
      </c>
    </row>
    <row r="4123" spans="1:4" x14ac:dyDescent="0.2">
      <c r="A4123" s="55">
        <v>4062</v>
      </c>
      <c r="B4123" s="1232">
        <f>'Acct Summary 7-8'!D10</f>
        <v>748595</v>
      </c>
      <c r="C4123" s="14" t="s">
        <v>671</v>
      </c>
      <c r="D4123" s="14" t="str">
        <f t="shared" si="63"/>
        <v>Error?</v>
      </c>
    </row>
    <row r="4124" spans="1:4" x14ac:dyDescent="0.2">
      <c r="A4124" s="55">
        <v>4063</v>
      </c>
      <c r="B4124" s="1232">
        <f>'Acct Summary 7-8'!E10</f>
        <v>3457110</v>
      </c>
      <c r="C4124" s="14" t="s">
        <v>671</v>
      </c>
      <c r="D4124" s="14" t="str">
        <f t="shared" si="63"/>
        <v>Error?</v>
      </c>
    </row>
    <row r="4125" spans="1:4" x14ac:dyDescent="0.2">
      <c r="A4125" s="55">
        <v>4064</v>
      </c>
      <c r="B4125" s="1232">
        <f>'Acct Summary 7-8'!F10</f>
        <v>567701</v>
      </c>
      <c r="C4125" s="14" t="s">
        <v>671</v>
      </c>
      <c r="D4125" s="14" t="str">
        <f t="shared" si="63"/>
        <v>Error?</v>
      </c>
    </row>
    <row r="4126" spans="1:4" x14ac:dyDescent="0.2">
      <c r="A4126" s="55">
        <v>4065</v>
      </c>
      <c r="B4126" s="1232">
        <f>'Acct Summary 7-8'!G10</f>
        <v>313127</v>
      </c>
      <c r="C4126" s="14" t="s">
        <v>671</v>
      </c>
      <c r="D4126" s="14" t="str">
        <f t="shared" si="63"/>
        <v>Error?</v>
      </c>
    </row>
    <row r="4127" spans="1:4" x14ac:dyDescent="0.2">
      <c r="A4127" s="55">
        <v>4066</v>
      </c>
      <c r="B4127" s="1232">
        <f>'Acct Summary 7-8'!H10</f>
        <v>397</v>
      </c>
      <c r="C4127" s="14" t="s">
        <v>671</v>
      </c>
      <c r="D4127" s="14" t="str">
        <f t="shared" si="63"/>
        <v>Error?</v>
      </c>
    </row>
    <row r="4128" spans="1:4" x14ac:dyDescent="0.2">
      <c r="A4128" s="55">
        <v>4067</v>
      </c>
      <c r="B4128" s="1232">
        <f>'Acct Summary 7-8'!I10</f>
        <v>102314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103129</v>
      </c>
      <c r="C4130" s="14" t="s">
        <v>671</v>
      </c>
      <c r="D4130" s="14" t="str">
        <f t="shared" si="63"/>
        <v>Error?</v>
      </c>
    </row>
    <row r="4131" spans="1:4" x14ac:dyDescent="0.2">
      <c r="A4131" s="55">
        <v>4070</v>
      </c>
      <c r="B4131" s="1232">
        <f>'Acct Summary 7-8'!C18</f>
        <v>1727757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10350675</v>
      </c>
      <c r="C4136" s="14" t="s">
        <v>671</v>
      </c>
      <c r="D4136" s="14" t="str">
        <f t="shared" si="63"/>
        <v>Error?</v>
      </c>
    </row>
    <row r="4137" spans="1:4" x14ac:dyDescent="0.2">
      <c r="A4137" s="55">
        <v>4076</v>
      </c>
      <c r="B4137" s="1232">
        <f>'Acct Summary 7-8'!D19</f>
        <v>806094</v>
      </c>
      <c r="C4137" s="14" t="s">
        <v>671</v>
      </c>
      <c r="D4137" s="14" t="str">
        <f t="shared" si="63"/>
        <v>Error?</v>
      </c>
    </row>
    <row r="4138" spans="1:4" x14ac:dyDescent="0.2">
      <c r="A4138" s="55">
        <v>4077</v>
      </c>
      <c r="B4138" s="1232">
        <f>'Acct Summary 7-8'!E19</f>
        <v>3422274</v>
      </c>
      <c r="C4138" s="14" t="s">
        <v>671</v>
      </c>
      <c r="D4138" s="14" t="str">
        <f t="shared" si="63"/>
        <v>Error?</v>
      </c>
    </row>
    <row r="4139" spans="1:4" x14ac:dyDescent="0.2">
      <c r="A4139" s="55">
        <v>4078</v>
      </c>
      <c r="B4139" s="1232">
        <f>'Acct Summary 7-8'!F19</f>
        <v>643153</v>
      </c>
      <c r="C4139" s="14" t="s">
        <v>671</v>
      </c>
      <c r="D4139" s="14" t="str">
        <f t="shared" si="63"/>
        <v>Error?</v>
      </c>
    </row>
    <row r="4140" spans="1:4" x14ac:dyDescent="0.2">
      <c r="A4140" s="55">
        <v>4079</v>
      </c>
      <c r="B4140" s="1232">
        <f>'Acct Summary 7-8'!G19</f>
        <v>277317</v>
      </c>
      <c r="C4140" s="14" t="s">
        <v>671</v>
      </c>
      <c r="D4140" s="14" t="str">
        <f t="shared" si="63"/>
        <v>Error?</v>
      </c>
    </row>
    <row r="4141" spans="1:4" x14ac:dyDescent="0.2">
      <c r="A4141" s="55">
        <v>4080</v>
      </c>
      <c r="B4141" s="1232">
        <f>'Acct Summary 7-8'!H19</f>
        <v>200173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21452531</v>
      </c>
      <c r="C4171" s="14" t="s">
        <v>671</v>
      </c>
      <c r="D4171" s="14" t="str">
        <f t="shared" si="64"/>
        <v>Error?</v>
      </c>
    </row>
    <row r="4172" spans="1:4" x14ac:dyDescent="0.2">
      <c r="A4172" s="55">
        <v>4111</v>
      </c>
      <c r="B4172" s="1232">
        <f>'Short-Term Long-Term Debt 25'!J49</f>
        <v>20551646</v>
      </c>
      <c r="C4172" s="14" t="s">
        <v>671</v>
      </c>
      <c r="D4172" s="14" t="str">
        <f t="shared" si="64"/>
        <v>Error?</v>
      </c>
    </row>
    <row r="4173" spans="1:4" x14ac:dyDescent="0.2">
      <c r="A4173" s="55">
        <v>4112</v>
      </c>
      <c r="B4173" s="1232">
        <f>'Short-Term Long-Term Debt 25'!H49</f>
        <v>2210000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36653</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671</v>
      </c>
      <c r="D4265" s="14" t="str">
        <f t="shared" si="65"/>
        <v>Error?</v>
      </c>
      <c r="E4265" s="811"/>
    </row>
    <row r="4266" spans="1:5" x14ac:dyDescent="0.2">
      <c r="A4266" s="91">
        <v>4205</v>
      </c>
      <c r="B4266" s="1232">
        <f>('FP Info 3'!F10)*100000</f>
        <v>250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1290</v>
      </c>
      <c r="C4268" s="14" t="s">
        <v>671</v>
      </c>
      <c r="D4268" s="14" t="str">
        <f t="shared" si="65"/>
        <v>Error?</v>
      </c>
    </row>
    <row r="4269" spans="1:5" x14ac:dyDescent="0.2">
      <c r="A4269" s="91">
        <v>4208</v>
      </c>
      <c r="B4269" s="1232">
        <f>'FP Info 3'!J16</f>
        <v>1969061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27348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47629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38296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19251</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350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259622021</v>
      </c>
      <c r="D4995" s="14" t="str">
        <f t="shared" si="77"/>
        <v>Error?</v>
      </c>
    </row>
    <row r="4996" spans="1:4" x14ac:dyDescent="0.2">
      <c r="A4996" s="91">
        <v>4935</v>
      </c>
      <c r="B4996" s="1232">
        <f>'FP Info 3'!H31</f>
        <v>17913919.449000001</v>
      </c>
      <c r="D4996" s="14" t="str">
        <f t="shared" si="77"/>
        <v>Error?</v>
      </c>
    </row>
    <row r="4997" spans="1:4" x14ac:dyDescent="0.2">
      <c r="A4997" s="91">
        <v>4936</v>
      </c>
      <c r="B4997" s="1232">
        <f>'FP Info 3'!H37</f>
        <v>21452531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100866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1855944</v>
      </c>
      <c r="D5061" s="14" t="str">
        <f t="shared" si="78"/>
        <v>Error?</v>
      </c>
    </row>
    <row r="5062" spans="1:4" x14ac:dyDescent="0.2">
      <c r="A5062" s="83">
        <v>5001</v>
      </c>
      <c r="D5062" s="14" t="str">
        <f t="shared" si="78"/>
        <v>OK</v>
      </c>
    </row>
    <row r="5063" spans="1:4" x14ac:dyDescent="0.2">
      <c r="A5063" s="55">
        <v>5002</v>
      </c>
      <c r="B5063" s="1232">
        <f>'Revenues 9-14'!C7</f>
        <v>40346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1997156</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309078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309078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870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870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2049</v>
      </c>
      <c r="D5094" s="14" t="str">
        <f t="shared" si="78"/>
        <v>Error?</v>
      </c>
    </row>
    <row r="5095" spans="1:4" x14ac:dyDescent="0.2">
      <c r="A5095" s="55">
        <v>5034</v>
      </c>
      <c r="B5095" s="1232">
        <f>'Revenues 9-14'!C74</f>
        <v>2420</v>
      </c>
      <c r="D5095" s="14" t="str">
        <f t="shared" si="78"/>
        <v>Error?</v>
      </c>
    </row>
    <row r="5096" spans="1:4" x14ac:dyDescent="0.2">
      <c r="A5096" s="55">
        <v>5035</v>
      </c>
      <c r="B5096" s="1232">
        <f>'Revenues 9-14'!C75</f>
        <v>149169</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671</v>
      </c>
      <c r="D5102" s="14" t="str">
        <f t="shared" si="78"/>
        <v>Error?</v>
      </c>
    </row>
    <row r="5103" spans="1:4" x14ac:dyDescent="0.2">
      <c r="A5103" s="55">
        <v>5042</v>
      </c>
      <c r="B5103" s="1232">
        <f>'Revenues 9-14'!C84</f>
        <v>113729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113729</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142663</v>
      </c>
      <c r="D5115" s="14" t="str">
        <f t="shared" si="78"/>
        <v>Error?</v>
      </c>
    </row>
    <row r="5116" spans="1:4" x14ac:dyDescent="0.2">
      <c r="A5116" s="55">
        <v>5055</v>
      </c>
      <c r="B5116" s="1232">
        <f>'Revenues 9-14'!C99</f>
        <v>121084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26964</v>
      </c>
      <c r="D5119" s="14" t="str">
        <f t="shared" ref="D5119:D5182" si="79">IF(ISBLANK(B5119),"OK",IF(A5119-B5119=0,"OK","Error?"))</f>
        <v>Error?</v>
      </c>
    </row>
    <row r="5120" spans="1:4" x14ac:dyDescent="0.2">
      <c r="A5120" s="55">
        <v>5059</v>
      </c>
      <c r="B5120" s="1232">
        <f>'Revenues 9-14'!C108</f>
        <v>503320</v>
      </c>
      <c r="C5120" s="14" t="s">
        <v>671</v>
      </c>
      <c r="D5120" s="14" t="str">
        <f t="shared" si="79"/>
        <v>Error?</v>
      </c>
    </row>
    <row r="5121" spans="1:4" x14ac:dyDescent="0.2">
      <c r="A5121" s="55">
        <v>5060</v>
      </c>
      <c r="B5121" s="1232">
        <f>'Revenues 9-14'!C109</f>
        <v>3073322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2191092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2191092</v>
      </c>
      <c r="C5132" s="14" t="s">
        <v>671</v>
      </c>
      <c r="D5132" s="14" t="str">
        <f t="shared" si="79"/>
        <v>Error?</v>
      </c>
    </row>
    <row r="5133" spans="1:4" x14ac:dyDescent="0.2">
      <c r="A5133" s="55">
        <v>5072</v>
      </c>
      <c r="B5133" s="1232">
        <f>'Revenues 9-14'!C124</f>
        <v>130312</v>
      </c>
      <c r="D5133" s="14" t="str">
        <f t="shared" si="79"/>
        <v>Error?</v>
      </c>
    </row>
    <row r="5134" spans="1:4" x14ac:dyDescent="0.2">
      <c r="A5134" s="55">
        <v>5073</v>
      </c>
      <c r="B5134" s="1232">
        <f>'Revenues 9-14'!C125</f>
        <v>158036</v>
      </c>
      <c r="D5134" s="14" t="str">
        <f t="shared" si="79"/>
        <v>Error?</v>
      </c>
    </row>
    <row r="5135" spans="1:4" x14ac:dyDescent="0.2">
      <c r="A5135" s="55">
        <v>5074</v>
      </c>
      <c r="B5135" s="1232">
        <f>'Revenues 9-14'!C126</f>
        <v>177434</v>
      </c>
      <c r="D5135" s="14" t="str">
        <f t="shared" si="79"/>
        <v>Error?</v>
      </c>
    </row>
    <row r="5136" spans="1:4" x14ac:dyDescent="0.2">
      <c r="A5136" s="83">
        <v>5075</v>
      </c>
      <c r="D5136" s="14" t="str">
        <f t="shared" si="79"/>
        <v>OK</v>
      </c>
    </row>
    <row r="5137" spans="1:4" x14ac:dyDescent="0.2">
      <c r="A5137" s="55">
        <v>5076</v>
      </c>
      <c r="B5137" s="1232">
        <f>'Revenues 9-14'!C127</f>
        <v>50880</v>
      </c>
      <c r="D5137" s="14" t="str">
        <f t="shared" si="79"/>
        <v>Error?</v>
      </c>
    </row>
    <row r="5138" spans="1:4" x14ac:dyDescent="0.2">
      <c r="A5138" s="83">
        <v>5077</v>
      </c>
      <c r="D5138" s="14" t="str">
        <f t="shared" si="79"/>
        <v>OK</v>
      </c>
    </row>
    <row r="5139" spans="1:4" x14ac:dyDescent="0.2">
      <c r="A5139" s="55">
        <v>5078</v>
      </c>
      <c r="B5139" s="1232">
        <f>'Revenues 9-14'!C128</f>
        <v>1761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518423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10948</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10948</v>
      </c>
      <c r="C5165" s="14" t="s">
        <v>671</v>
      </c>
      <c r="D5165" s="14" t="str">
        <f t="shared" si="79"/>
        <v>Error?</v>
      </c>
    </row>
    <row r="5166" spans="1:4" x14ac:dyDescent="0.2">
      <c r="A5166" s="83">
        <v>5105</v>
      </c>
      <c r="D5166" s="14" t="str">
        <f t="shared" si="79"/>
        <v>OK</v>
      </c>
    </row>
    <row r="5167" spans="1:4" x14ac:dyDescent="0.2">
      <c r="A5167" s="55">
        <v>5106</v>
      </c>
      <c r="B5167" s="1232">
        <f>'Revenues 9-14'!C145</f>
        <v>1992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532113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2723205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217227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39433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256660</v>
      </c>
      <c r="C5246" s="14" t="s">
        <v>671</v>
      </c>
      <c r="D5246" s="14" t="str">
        <f t="shared" si="80"/>
        <v>Error?</v>
      </c>
    </row>
    <row r="5247" spans="1:4" x14ac:dyDescent="0.2">
      <c r="A5247" s="55">
        <v>5186</v>
      </c>
      <c r="B5247" s="1232">
        <f>'Revenues 9-14'!C203</f>
        <v>126629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126629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160853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160853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657765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657765</v>
      </c>
      <c r="C5326" s="14" t="s">
        <v>671</v>
      </c>
      <c r="D5326" s="14" t="str">
        <f t="shared" si="82"/>
        <v>Error?</v>
      </c>
    </row>
    <row r="5327" spans="1:4" x14ac:dyDescent="0.2">
      <c r="A5327" s="55">
        <v>5266</v>
      </c>
      <c r="B5327" s="1232">
        <f>'Revenues 9-14'!C275</f>
        <v>6454292</v>
      </c>
      <c r="C5327" s="14" t="s">
        <v>671</v>
      </c>
      <c r="D5327" s="14" t="str">
        <f t="shared" si="82"/>
        <v>Error?</v>
      </c>
    </row>
    <row r="5328" spans="1:4" x14ac:dyDescent="0.2">
      <c r="A5328" s="55">
        <v>5267</v>
      </c>
      <c r="B5328" s="1232">
        <f>'Revenues 9-14'!D5</f>
        <v>504332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504332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1713</v>
      </c>
      <c r="D5338" s="14" t="str">
        <f t="shared" si="82"/>
        <v>Error?</v>
      </c>
    </row>
    <row r="5339" spans="1:4" x14ac:dyDescent="0.2">
      <c r="A5339" s="55">
        <v>5278</v>
      </c>
      <c r="B5339" s="1232">
        <f>'Revenues 9-14'!D18</f>
        <v>1713</v>
      </c>
      <c r="C5339" s="14" t="s">
        <v>671</v>
      </c>
      <c r="D5339" s="14" t="str">
        <f t="shared" si="82"/>
        <v>Error?</v>
      </c>
    </row>
    <row r="5340" spans="1:4" x14ac:dyDescent="0.2">
      <c r="A5340" s="55">
        <v>5279</v>
      </c>
      <c r="B5340" s="1232">
        <f>'Revenues 9-14'!D65</f>
        <v>539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539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1613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8001</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3124</v>
      </c>
      <c r="D5354" s="14" t="str">
        <f t="shared" si="82"/>
        <v>Error?</v>
      </c>
    </row>
    <row r="5355" spans="1:4" x14ac:dyDescent="0.2">
      <c r="A5355" s="55">
        <v>5294</v>
      </c>
      <c r="B5355" s="1232">
        <f>'Revenues 9-14'!D108</f>
        <v>222760</v>
      </c>
      <c r="C5355" s="14" t="s">
        <v>671</v>
      </c>
      <c r="D5355" s="14" t="str">
        <f t="shared" si="82"/>
        <v>Error?</v>
      </c>
    </row>
    <row r="5356" spans="1:4" x14ac:dyDescent="0.2">
      <c r="A5356" s="55">
        <v>5295</v>
      </c>
      <c r="B5356" s="1232">
        <f>'Revenues 9-14'!D109</f>
        <v>729344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19251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19251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748595</v>
      </c>
      <c r="C5508" s="14" t="s">
        <v>671</v>
      </c>
      <c r="D5508" s="14" t="str">
        <f t="shared" si="85"/>
        <v>Error?</v>
      </c>
    </row>
    <row r="5509" spans="1:4" x14ac:dyDescent="0.2">
      <c r="A5509" s="55">
        <v>5448</v>
      </c>
      <c r="B5509" s="1232">
        <f>'Revenues 9-14'!E5</f>
        <v>3411465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3411465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1417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1417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44228</v>
      </c>
      <c r="C5526" s="14" t="s">
        <v>671</v>
      </c>
      <c r="D5526" s="14" t="str">
        <f t="shared" si="85"/>
        <v>Error?</v>
      </c>
    </row>
    <row r="5527" spans="1:4" x14ac:dyDescent="0.2">
      <c r="A5527" s="55">
        <v>5466</v>
      </c>
      <c r="B5527" s="1232">
        <f>'Revenues 9-14'!E109</f>
        <v>3457110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3457110</v>
      </c>
      <c r="C5552" s="14" t="s">
        <v>671</v>
      </c>
      <c r="D5552" s="14" t="str">
        <f t="shared" si="85"/>
        <v>Error?</v>
      </c>
    </row>
    <row r="5553" spans="1:4" x14ac:dyDescent="0.2">
      <c r="A5553" s="55">
        <v>5492</v>
      </c>
      <c r="B5553" s="1232">
        <f>'Revenues 9-14'!F5</f>
        <v>242079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242079</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26885</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26885</v>
      </c>
      <c r="C5579" s="14" t="s">
        <v>671</v>
      </c>
      <c r="D5579" s="14" t="str">
        <f t="shared" si="86"/>
        <v>Error?</v>
      </c>
    </row>
    <row r="5580" spans="1:4" x14ac:dyDescent="0.2">
      <c r="A5580" s="55">
        <v>5519</v>
      </c>
      <c r="B5580" s="1232">
        <f>'Revenues 9-14'!F65</f>
        <v>460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460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90007</v>
      </c>
      <c r="D5586" s="14" t="str">
        <f t="shared" si="86"/>
        <v>Error?</v>
      </c>
    </row>
    <row r="5587" spans="1:4" x14ac:dyDescent="0.2">
      <c r="A5587" s="55">
        <v>5526</v>
      </c>
      <c r="B5587" s="1232">
        <f>'Revenues 9-14'!F108</f>
        <v>93145</v>
      </c>
      <c r="C5587" s="14" t="s">
        <v>671</v>
      </c>
      <c r="D5587" s="14" t="str">
        <f t="shared" si="86"/>
        <v>Error?</v>
      </c>
    </row>
    <row r="5588" spans="1:4" x14ac:dyDescent="0.2">
      <c r="A5588" s="55">
        <v>5527</v>
      </c>
      <c r="B5588" s="1232">
        <f>'Revenues 9-14'!F109</f>
        <v>362569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151257</v>
      </c>
      <c r="D5615" s="14" t="str">
        <f t="shared" si="86"/>
        <v>Error?</v>
      </c>
    </row>
    <row r="5616" spans="1:4" x14ac:dyDescent="0.2">
      <c r="A5616" s="83">
        <v>5555</v>
      </c>
      <c r="D5616" s="14" t="str">
        <f t="shared" si="86"/>
        <v>OK</v>
      </c>
    </row>
    <row r="5617" spans="1:4" x14ac:dyDescent="0.2">
      <c r="A5617" s="55">
        <v>5556</v>
      </c>
      <c r="B5617" s="1232">
        <f>'Revenues 9-14'!F152</f>
        <v>53875</v>
      </c>
      <c r="D5617" s="14" t="str">
        <f t="shared" si="86"/>
        <v>Error?</v>
      </c>
    </row>
    <row r="5618" spans="1:4" x14ac:dyDescent="0.2">
      <c r="A5618" s="55">
        <v>5557</v>
      </c>
      <c r="B5618" s="1232">
        <f>'Revenues 9-14'!F154</f>
        <v>205132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205132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205132</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567701</v>
      </c>
      <c r="C5720" s="14" t="s">
        <v>671</v>
      </c>
      <c r="D5720" s="14" t="str">
        <f t="shared" si="88"/>
        <v>Error?</v>
      </c>
    </row>
    <row r="5721" spans="1:4" x14ac:dyDescent="0.2">
      <c r="A5721" s="55">
        <v>5660</v>
      </c>
      <c r="B5721" s="1232">
        <f>'Revenues 9-14'!G5</f>
        <v>149646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149646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299292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9559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9559</v>
      </c>
      <c r="C5730" s="14" t="s">
        <v>671</v>
      </c>
      <c r="D5730" s="14" t="str">
        <f t="shared" si="88"/>
        <v>Error?</v>
      </c>
    </row>
    <row r="5731" spans="1:4" x14ac:dyDescent="0.2">
      <c r="A5731" s="55">
        <v>5670</v>
      </c>
      <c r="B5731" s="1232">
        <f>'Revenues 9-14'!G65</f>
        <v>396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396</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3880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313127</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397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397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397</v>
      </c>
      <c r="C5915" s="14" t="s">
        <v>671</v>
      </c>
      <c r="D5915" s="14" t="str">
        <f t="shared" si="91"/>
        <v>Error?</v>
      </c>
    </row>
    <row r="5916" spans="1:4" x14ac:dyDescent="0.2">
      <c r="A5916" s="55">
        <v>5855</v>
      </c>
      <c r="B5916" s="1232">
        <f>'Revenues 9-14'!I5</f>
        <v>100866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100866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1308</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102314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100866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100866</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955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955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1308</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103129</v>
      </c>
      <c r="C6023" s="14" t="s">
        <v>671</v>
      </c>
      <c r="D6023" s="14" t="str">
        <f t="shared" si="93"/>
        <v>Error?</v>
      </c>
    </row>
    <row r="6024" spans="1:5" x14ac:dyDescent="0.2">
      <c r="A6024" s="55">
        <v>5963</v>
      </c>
      <c r="B6024" s="1232">
        <f>'Revenues 9-14'!G109</f>
        <v>313127</v>
      </c>
      <c r="C6024" s="14" t="s">
        <v>671</v>
      </c>
      <c r="D6024" s="14" t="str">
        <f t="shared" si="93"/>
        <v>Error?</v>
      </c>
    </row>
    <row r="6025" spans="1:5" x14ac:dyDescent="0.2">
      <c r="A6025" s="55">
        <v>5964</v>
      </c>
      <c r="B6025" s="1232">
        <f>'Revenues 9-14'!H109</f>
        <v>397</v>
      </c>
      <c r="C6025" s="14" t="s">
        <v>671</v>
      </c>
      <c r="D6025" s="14" t="str">
        <f t="shared" si="93"/>
        <v>Error?</v>
      </c>
    </row>
    <row r="6026" spans="1:5" x14ac:dyDescent="0.2">
      <c r="A6026" s="55">
        <v>5965</v>
      </c>
      <c r="B6026" s="1232">
        <f>'Revenues 9-14'!I109</f>
        <v>102314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103129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144700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35401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1094.77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310305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310305</v>
      </c>
      <c r="D6215" s="14" t="str">
        <f t="shared" si="96"/>
        <v>Error?</v>
      </c>
      <c r="E6215" s="14" t="s">
        <v>209</v>
      </c>
    </row>
    <row r="6216" spans="1:5" x14ac:dyDescent="0.2">
      <c r="A6216">
        <v>6155</v>
      </c>
      <c r="B6216" s="1232">
        <f>'Assets-Liab 5-6'!J41</f>
        <v>310305</v>
      </c>
      <c r="D6216" s="14" t="str">
        <f t="shared" si="96"/>
        <v>Error?</v>
      </c>
      <c r="E6216" s="14" t="s">
        <v>209</v>
      </c>
    </row>
    <row r="6217" spans="1:5" x14ac:dyDescent="0.2">
      <c r="A6217">
        <v>6156</v>
      </c>
      <c r="B6217" s="1232">
        <f>'Assets-Liab 5-6'!J4</f>
        <v>220945</v>
      </c>
      <c r="D6217" s="14" t="str">
        <f t="shared" si="96"/>
        <v>Error?</v>
      </c>
      <c r="E6217" s="14" t="s">
        <v>209</v>
      </c>
    </row>
    <row r="6218" spans="1:5" x14ac:dyDescent="0.2">
      <c r="A6218">
        <v>6157</v>
      </c>
      <c r="B6218" s="1232">
        <f>'Assets-Liab 5-6'!J5</f>
        <v>89360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329528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329528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329528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354906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354906</v>
      </c>
      <c r="D6229" s="14" t="str">
        <f t="shared" si="96"/>
        <v>Error?</v>
      </c>
      <c r="E6229" s="14" t="s">
        <v>209</v>
      </c>
    </row>
    <row r="6230" spans="1:5" x14ac:dyDescent="0.2">
      <c r="A6230">
        <v>6169</v>
      </c>
      <c r="B6230" s="1232">
        <f>'Acct Summary 7-8'!J20</f>
        <v>-25378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36510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-25378</v>
      </c>
      <c r="D6263" s="14" t="str">
        <f t="shared" si="96"/>
        <v>Error?</v>
      </c>
      <c r="E6263" s="14" t="s">
        <v>209</v>
      </c>
    </row>
    <row r="6264" spans="1:5" x14ac:dyDescent="0.2">
      <c r="A6264">
        <v>6203</v>
      </c>
      <c r="B6264" s="1232">
        <f>'Acct Summary 7-8'!J79</f>
        <v>335683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310305</v>
      </c>
      <c r="D6266" s="14" t="str">
        <f t="shared" si="96"/>
        <v>Error?</v>
      </c>
      <c r="E6266" s="14" t="s">
        <v>209</v>
      </c>
    </row>
    <row r="6267" spans="1:5" x14ac:dyDescent="0.2">
      <c r="A6267">
        <v>6206</v>
      </c>
      <c r="B6267" s="1232">
        <f>'Acct Summary 7-8'!C82</f>
        <v>-62297</v>
      </c>
      <c r="D6267" s="14" t="str">
        <f t="shared" si="96"/>
        <v>Error?</v>
      </c>
      <c r="E6267" s="14" t="s">
        <v>209</v>
      </c>
    </row>
    <row r="6268" spans="1:5" x14ac:dyDescent="0.2">
      <c r="A6268">
        <v>6207</v>
      </c>
      <c r="B6268" s="1232">
        <f>'Acct Summary 7-8'!D82</f>
        <v>-57499</v>
      </c>
      <c r="D6268" s="14" t="str">
        <f t="shared" si="96"/>
        <v>Error?</v>
      </c>
      <c r="E6268" s="14" t="s">
        <v>209</v>
      </c>
    </row>
    <row r="6269" spans="1:5" x14ac:dyDescent="0.2">
      <c r="A6269">
        <v>6208</v>
      </c>
      <c r="B6269" s="1232">
        <f>'Acct Summary 7-8'!E82</f>
        <v>34836</v>
      </c>
      <c r="D6269" s="14" t="str">
        <f t="shared" si="96"/>
        <v>Error?</v>
      </c>
      <c r="E6269" s="14" t="s">
        <v>209</v>
      </c>
    </row>
    <row r="6270" spans="1:5" x14ac:dyDescent="0.2">
      <c r="A6270">
        <v>6209</v>
      </c>
      <c r="B6270" s="1232">
        <f>'Acct Summary 7-8'!F82</f>
        <v>-75452</v>
      </c>
      <c r="D6270" s="14" t="str">
        <f t="shared" si="96"/>
        <v>Error?</v>
      </c>
      <c r="E6270" s="14" t="s">
        <v>209</v>
      </c>
    </row>
    <row r="6271" spans="1:5" x14ac:dyDescent="0.2">
      <c r="A6271">
        <v>6210</v>
      </c>
      <c r="B6271" s="1232">
        <f>'Acct Summary 7-8'!G82</f>
        <v>35810</v>
      </c>
      <c r="D6271" s="14" t="str">
        <f t="shared" ref="D6271:D6334" si="97">IF(ISBLANK(B6271),"OK",IF(A6271-B6271=0,"OK","Error?"))</f>
        <v>Error?</v>
      </c>
      <c r="E6271" s="14" t="s">
        <v>209</v>
      </c>
    </row>
    <row r="6272" spans="1:5" x14ac:dyDescent="0.2">
      <c r="A6272">
        <v>6211</v>
      </c>
      <c r="B6272" s="1232">
        <f>'Acct Summary 7-8'!H82</f>
        <v>-199776</v>
      </c>
      <c r="D6272" s="14" t="str">
        <f t="shared" si="97"/>
        <v>Error?</v>
      </c>
      <c r="E6272" s="14" t="s">
        <v>209</v>
      </c>
    </row>
    <row r="6273" spans="1:5" x14ac:dyDescent="0.2">
      <c r="A6273">
        <v>6212</v>
      </c>
      <c r="B6273" s="1232">
        <f>'Acct Summary 7-8'!I82</f>
        <v>-325</v>
      </c>
      <c r="D6273" s="14" t="str">
        <f t="shared" si="97"/>
        <v>Error?</v>
      </c>
      <c r="E6273" s="14" t="s">
        <v>209</v>
      </c>
    </row>
    <row r="6274" spans="1:5" x14ac:dyDescent="0.2">
      <c r="A6274">
        <v>6213</v>
      </c>
      <c r="B6274" s="1232">
        <f>'Acct Summary 7-8'!J82</f>
        <v>-25378</v>
      </c>
      <c r="D6274" s="14" t="str">
        <f t="shared" si="97"/>
        <v>Error?</v>
      </c>
      <c r="E6274" s="14" t="s">
        <v>209</v>
      </c>
    </row>
    <row r="6275" spans="1:5" x14ac:dyDescent="0.2">
      <c r="A6275">
        <v>6214</v>
      </c>
      <c r="B6275" s="1232">
        <f>'Acct Summary 7-8'!K82</f>
        <v>103129</v>
      </c>
      <c r="D6275" s="14" t="str">
        <f t="shared" si="97"/>
        <v>Error?</v>
      </c>
      <c r="E6275" s="14" t="s">
        <v>209</v>
      </c>
    </row>
    <row r="6276" spans="1:5" x14ac:dyDescent="0.2">
      <c r="A6276">
        <v>6215</v>
      </c>
      <c r="B6276" s="1232">
        <f>'Acct Summary 7-8'!C83</f>
        <v>-5.2054627402942276E-2</v>
      </c>
      <c r="D6276" s="14" t="str">
        <f t="shared" si="97"/>
        <v>Error?</v>
      </c>
      <c r="E6276" s="14" t="s">
        <v>209</v>
      </c>
    </row>
    <row r="6277" spans="1:5" x14ac:dyDescent="0.2">
      <c r="A6277">
        <v>6216</v>
      </c>
      <c r="B6277" s="1232">
        <f>'Acct Summary 7-8'!D83</f>
        <v>-0.56223843235420656</v>
      </c>
      <c r="D6277" s="14" t="str">
        <f t="shared" si="97"/>
        <v>Error?</v>
      </c>
      <c r="E6277" s="14" t="s">
        <v>209</v>
      </c>
    </row>
    <row r="6278" spans="1:5" x14ac:dyDescent="0.2">
      <c r="A6278">
        <v>6217</v>
      </c>
      <c r="B6278" s="1232">
        <f>'Acct Summary 7-8'!E83</f>
        <v>3.8668642501540153E-2</v>
      </c>
      <c r="D6278" s="14" t="str">
        <f t="shared" si="97"/>
        <v>Error?</v>
      </c>
      <c r="E6278" s="14" t="s">
        <v>209</v>
      </c>
    </row>
    <row r="6279" spans="1:5" x14ac:dyDescent="0.2">
      <c r="A6279">
        <v>6218</v>
      </c>
      <c r="B6279" s="1232">
        <f>'Acct Summary 7-8'!F83</f>
        <v>-0.13263394002889919</v>
      </c>
      <c r="D6279" s="14" t="str">
        <f t="shared" si="97"/>
        <v>Error?</v>
      </c>
      <c r="E6279" s="14" t="s">
        <v>209</v>
      </c>
    </row>
    <row r="6280" spans="1:5" x14ac:dyDescent="0.2">
      <c r="A6280">
        <v>6219</v>
      </c>
      <c r="B6280" s="1232">
        <f>'Acct Summary 7-8'!G83</f>
        <v>0.10102548911740228</v>
      </c>
      <c r="D6280" s="14" t="str">
        <f t="shared" si="97"/>
        <v>Error?</v>
      </c>
      <c r="E6280" s="14" t="s">
        <v>209</v>
      </c>
    </row>
    <row r="6281" spans="1:5" x14ac:dyDescent="0.2">
      <c r="A6281">
        <v>6220</v>
      </c>
      <c r="B6281" s="1232">
        <f>'Acct Summary 7-8'!H83</f>
        <v>-0.59579138235434459</v>
      </c>
      <c r="D6281" s="14" t="str">
        <f t="shared" si="97"/>
        <v>Error?</v>
      </c>
      <c r="E6281" s="14" t="s">
        <v>209</v>
      </c>
    </row>
    <row r="6282" spans="1:5" x14ac:dyDescent="0.2">
      <c r="A6282">
        <v>6221</v>
      </c>
      <c r="B6282" s="1232">
        <f>'Acct Summary 7-8'!I83</f>
        <v>-3.2128275848433622E-3</v>
      </c>
      <c r="D6282" s="14" t="str">
        <f t="shared" si="97"/>
        <v>Error?</v>
      </c>
      <c r="E6282" s="14" t="s">
        <v>209</v>
      </c>
    </row>
    <row r="6283" spans="1:5" x14ac:dyDescent="0.2">
      <c r="A6283">
        <v>6222</v>
      </c>
      <c r="B6283" s="1232">
        <f>'Acct Summary 7-8'!J83</f>
        <v>-8.178405117545641E-2</v>
      </c>
      <c r="D6283" s="14" t="str">
        <f t="shared" si="97"/>
        <v>Error?</v>
      </c>
      <c r="E6283" s="14" t="s">
        <v>209</v>
      </c>
    </row>
    <row r="6284" spans="1:5" x14ac:dyDescent="0.2">
      <c r="A6284">
        <v>6223</v>
      </c>
      <c r="B6284" s="1232">
        <f>'Acct Summary 7-8'!K83</f>
        <v>0.12129955151781756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324226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324226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982</v>
      </c>
      <c r="D6329" s="14" t="str">
        <f t="shared" si="97"/>
        <v>Error?</v>
      </c>
      <c r="E6329" s="14" t="s">
        <v>209</v>
      </c>
    </row>
    <row r="6330" spans="1:5" x14ac:dyDescent="0.2">
      <c r="A6330">
        <v>6269</v>
      </c>
      <c r="B6330" s="1232">
        <f>'Revenues 9-14'!C100</f>
        <v>212609</v>
      </c>
      <c r="D6330" s="14" t="str">
        <f t="shared" si="97"/>
        <v>Error?</v>
      </c>
      <c r="E6330" s="14" t="s">
        <v>209</v>
      </c>
    </row>
    <row r="6331" spans="1:5" x14ac:dyDescent="0.2">
      <c r="A6331">
        <v>6270</v>
      </c>
      <c r="B6331" s="1232">
        <f>'Revenues 9-14'!D100</f>
        <v>210022</v>
      </c>
      <c r="D6331" s="14" t="str">
        <f t="shared" si="97"/>
        <v>Error?</v>
      </c>
      <c r="E6331" s="14" t="s">
        <v>209</v>
      </c>
    </row>
    <row r="6332" spans="1:5" x14ac:dyDescent="0.2">
      <c r="A6332">
        <v>6271</v>
      </c>
      <c r="B6332" s="1232">
        <f>'Revenues 9-14'!E100</f>
        <v>44228</v>
      </c>
      <c r="D6332" s="14" t="str">
        <f t="shared" si="97"/>
        <v>Error?</v>
      </c>
      <c r="E6332" s="14" t="s">
        <v>209</v>
      </c>
    </row>
    <row r="6333" spans="1:5" x14ac:dyDescent="0.2">
      <c r="A6333">
        <v>6272</v>
      </c>
      <c r="B6333" s="1232">
        <f>'Revenues 9-14'!F100</f>
        <v>3138</v>
      </c>
      <c r="D6333" s="14" t="str">
        <f t="shared" si="97"/>
        <v>Error?</v>
      </c>
      <c r="E6333" s="14" t="s">
        <v>209</v>
      </c>
    </row>
    <row r="6334" spans="1:5" x14ac:dyDescent="0.2">
      <c r="A6334">
        <v>6273</v>
      </c>
      <c r="B6334" s="1232">
        <f>'Revenues 9-14'!G100</f>
        <v>3880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1308</v>
      </c>
      <c r="D6336" s="14" t="str">
        <f t="shared" si="98"/>
        <v>Error?</v>
      </c>
      <c r="E6336" s="14" t="s">
        <v>209</v>
      </c>
    </row>
    <row r="6337" spans="1:5" x14ac:dyDescent="0.2">
      <c r="A6337">
        <v>6276</v>
      </c>
      <c r="B6337" s="1232">
        <f>'Revenues 9-14'!J100</f>
        <v>4203</v>
      </c>
      <c r="D6337" s="14" t="str">
        <f t="shared" si="98"/>
        <v>Error?</v>
      </c>
      <c r="E6337" s="14" t="s">
        <v>209</v>
      </c>
    </row>
    <row r="6338" spans="1:5" x14ac:dyDescent="0.2">
      <c r="A6338">
        <v>6277</v>
      </c>
      <c r="B6338" s="1232">
        <f>'Revenues 9-14'!K100</f>
        <v>1308</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5185</v>
      </c>
      <c r="D6351" s="14" t="str">
        <f t="shared" si="98"/>
        <v>Error?</v>
      </c>
      <c r="E6351" s="14" t="s">
        <v>209</v>
      </c>
    </row>
    <row r="6352" spans="1:5" x14ac:dyDescent="0.2">
      <c r="A6352">
        <v>6291</v>
      </c>
      <c r="B6352" s="1232">
        <f>'Revenues 9-14'!J109</f>
        <v>329528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104304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4304</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502</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502</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3912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3912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2183</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148795</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148795</v>
      </c>
      <c r="D6940" s="14" t="str">
        <f t="shared" si="107"/>
        <v>Error?</v>
      </c>
    </row>
    <row r="6941" spans="1:4" x14ac:dyDescent="0.2">
      <c r="A6941">
        <v>6880</v>
      </c>
      <c r="B6941" s="1232">
        <f>'Expenditures 15-22'!L52</f>
        <v>200000</v>
      </c>
      <c r="D6941" s="14" t="str">
        <f t="shared" si="107"/>
        <v>Error?</v>
      </c>
    </row>
    <row r="6942" spans="1:4" x14ac:dyDescent="0.2">
      <c r="A6942">
        <v>6881</v>
      </c>
      <c r="B6942" s="1232">
        <f>'Expenditures 15-22'!I53</f>
        <v>2183</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1699</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1699</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1595</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1595</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9891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702815</v>
      </c>
      <c r="D6983" s="14" t="str">
        <f t="shared" si="108"/>
        <v>Error?</v>
      </c>
    </row>
    <row r="6984" spans="1:4" x14ac:dyDescent="0.2">
      <c r="A6984">
        <v>6923</v>
      </c>
      <c r="B6984" s="1232">
        <f>'Expenditures 15-22'!K86</f>
        <v>702815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702815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9891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354906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329528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1155</v>
      </c>
      <c r="D7075" s="14" t="str">
        <f t="shared" si="109"/>
        <v>Error?</v>
      </c>
    </row>
    <row r="7076" spans="1:4" x14ac:dyDescent="0.2">
      <c r="A7076">
        <v>7015</v>
      </c>
      <c r="B7076" s="1232">
        <f>'Expenditures 15-22'!K212</f>
        <v>1155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5562</v>
      </c>
      <c r="D7091" s="14" t="str">
        <f t="shared" si="109"/>
        <v>Error?</v>
      </c>
    </row>
    <row r="7092" spans="1:4" x14ac:dyDescent="0.2">
      <c r="A7092">
        <v>7031</v>
      </c>
      <c r="B7092" s="1232">
        <f>'Expenditures 15-22'!K247</f>
        <v>5562</v>
      </c>
      <c r="D7092" s="14" t="str">
        <f t="shared" si="109"/>
        <v>Error?</v>
      </c>
    </row>
    <row r="7093" spans="1:4" x14ac:dyDescent="0.2">
      <c r="A7093">
        <v>7032</v>
      </c>
      <c r="B7093" s="1232">
        <f>'Expenditures 15-22'!D248</f>
        <v>8506</v>
      </c>
      <c r="D7093" s="14" t="str">
        <f t="shared" si="109"/>
        <v>Error?</v>
      </c>
    </row>
    <row r="7094" spans="1:4" x14ac:dyDescent="0.2">
      <c r="A7094">
        <v>7033</v>
      </c>
      <c r="B7094" s="1232">
        <f>'Expenditures 15-22'!K248</f>
        <v>8506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17897</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17897</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17897</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42368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42368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917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917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70756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70756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4734</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4734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72705</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72705</v>
      </c>
      <c r="D7171" s="14" t="str">
        <f t="shared" si="111"/>
        <v>Error?</v>
      </c>
    </row>
    <row r="7172" spans="1:4" x14ac:dyDescent="0.2">
      <c r="A7172">
        <v>7111</v>
      </c>
      <c r="B7172" s="1232">
        <f>'Expenditures 15-22'!C318</f>
        <v>101287</v>
      </c>
      <c r="D7172" s="14" t="str">
        <f t="shared" si="111"/>
        <v>Error?</v>
      </c>
    </row>
    <row r="7173" spans="1:4" x14ac:dyDescent="0.2">
      <c r="A7173">
        <v>7112</v>
      </c>
      <c r="B7173" s="1232">
        <f>'Expenditures 15-22'!D318</f>
        <v>7011</v>
      </c>
      <c r="D7173" s="14" t="str">
        <f t="shared" si="111"/>
        <v>Error?</v>
      </c>
    </row>
    <row r="7174" spans="1:4" x14ac:dyDescent="0.2">
      <c r="A7174">
        <v>7113</v>
      </c>
      <c r="B7174" s="1232">
        <f>'Expenditures 15-22'!E318</f>
        <v>51017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4111</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163426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101287</v>
      </c>
      <c r="D7199" s="14" t="str">
        <f t="shared" si="111"/>
        <v>Error?</v>
      </c>
    </row>
    <row r="7200" spans="1:4" x14ac:dyDescent="0.2">
      <c r="A7200">
        <v>7139</v>
      </c>
      <c r="B7200" s="1232">
        <f>'Expenditures 15-22'!D323</f>
        <v>7011</v>
      </c>
      <c r="D7200" s="14" t="str">
        <f t="shared" si="111"/>
        <v>Error?</v>
      </c>
    </row>
    <row r="7201" spans="1:4" x14ac:dyDescent="0.2">
      <c r="A7201">
        <v>7140</v>
      </c>
      <c r="B7201" s="1232">
        <f>'Expenditures 15-22'!E323</f>
        <v>169792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72705</v>
      </c>
      <c r="D7204" s="14" t="str">
        <f t="shared" si="111"/>
        <v>Error?</v>
      </c>
    </row>
    <row r="7205" spans="1:4" x14ac:dyDescent="0.2">
      <c r="A7205">
        <v>7144</v>
      </c>
      <c r="B7205" s="1232">
        <f>'Expenditures 15-22'!I323</f>
        <v>4111</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354906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101287</v>
      </c>
      <c r="D7216" s="14" t="str">
        <f t="shared" si="111"/>
        <v>Error?</v>
      </c>
    </row>
    <row r="7217" spans="1:4" x14ac:dyDescent="0.2">
      <c r="A7217">
        <v>7156</v>
      </c>
      <c r="B7217" s="1232">
        <f>'Expenditures 15-22'!D331</f>
        <v>7011</v>
      </c>
      <c r="D7217" s="14" t="str">
        <f t="shared" si="111"/>
        <v>Error?</v>
      </c>
    </row>
    <row r="7218" spans="1:4" x14ac:dyDescent="0.2">
      <c r="A7218">
        <v>7157</v>
      </c>
      <c r="B7218" s="1232">
        <f>'Expenditures 15-22'!E331</f>
        <v>169792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72705</v>
      </c>
      <c r="D7221" s="14" t="str">
        <f t="shared" si="111"/>
        <v>Error?</v>
      </c>
    </row>
    <row r="7222" spans="1:4" x14ac:dyDescent="0.2">
      <c r="A7222">
        <v>7161</v>
      </c>
      <c r="B7222" s="1232">
        <f>'Expenditures 15-22'!I331</f>
        <v>4111</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354906</v>
      </c>
      <c r="D7224" s="14" t="str">
        <f t="shared" si="111"/>
        <v>Error?</v>
      </c>
    </row>
    <row r="7225" spans="1:4" x14ac:dyDescent="0.2">
      <c r="A7225">
        <v>7164</v>
      </c>
      <c r="B7225" s="1232">
        <f>'Expenditures 15-22'!K332</f>
        <v>-25378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83917</v>
      </c>
      <c r="D7251" s="14" t="str">
        <f t="shared" si="112"/>
        <v>Error?</v>
      </c>
    </row>
    <row r="7252" spans="1:4" x14ac:dyDescent="0.2">
      <c r="A7252">
        <f t="shared" si="113"/>
        <v>7191</v>
      </c>
      <c r="B7252" s="1232">
        <f>'Expenditures 15-22'!D9</f>
        <v>20387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4304</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31899</v>
      </c>
      <c r="D7624" s="14" t="str">
        <f t="shared" si="124"/>
        <v>Error?</v>
      </c>
      <c r="E7624" s="14" t="s">
        <v>20</v>
      </c>
    </row>
    <row r="7625" spans="1:5" x14ac:dyDescent="0.2">
      <c r="A7625">
        <f t="shared" si="123"/>
        <v>7564</v>
      </c>
      <c r="B7625" s="1232">
        <f>'Cap Outlay Deprec 27'!I17</f>
        <v>3189.9</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944645.9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40346</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2031129</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2016-09-19T18:05:16Z</cp:lastPrinted>
  <dcterms:created xsi:type="dcterms:W3CDTF">2003-10-29T19:06:34Z</dcterms:created>
  <dcterms:modified xsi:type="dcterms:W3CDTF">2016-09-30T18:55:14Z</dcterms:modified>
</cp:coreProperties>
</file>